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5월 식단\2026년 5월 식단 및 레시피\나. 레시피 6종\"/>
    </mc:Choice>
  </mc:AlternateContent>
  <xr:revisionPtr revIDLastSave="0" documentId="13_ncr:1_{614B5341-9762-4C56-9063-940DAE1916CC}" xr6:coauthVersionLast="36" xr6:coauthVersionMax="47" xr10:uidLastSave="{00000000-0000-0000-0000-000000000000}"/>
  <bookViews>
    <workbookView xWindow="16080" yWindow="-120" windowWidth="29040" windowHeight="1572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'!$A$3:$K$412</definedName>
    <definedName name="_xlnm._FilterDatabase" localSheetId="2" hidden="1">생일식단!$C$3:$H$20</definedName>
    <definedName name="_xlnm.Print_Area" localSheetId="3">견학식단!$A$1:$H$25</definedName>
    <definedName name="_xlnm.Print_Area" localSheetId="1">'레시피 '!$A$1:$H$715</definedName>
    <definedName name="_xlnm.Print_Area" localSheetId="2">생일식단!$A$1:$H$32</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4" i="7" l="1"/>
  <c r="G4" i="7" s="1"/>
  <c r="E87" i="3"/>
  <c r="G87" i="3" s="1"/>
  <c r="E86" i="3"/>
  <c r="G86" i="3" s="1"/>
  <c r="E85" i="3"/>
  <c r="G85" i="3"/>
  <c r="E653" i="3"/>
  <c r="G653" i="3" s="1"/>
  <c r="E615" i="3"/>
  <c r="G615" i="3" s="1"/>
  <c r="E576" i="3"/>
  <c r="G576" i="3" s="1"/>
  <c r="E577" i="3"/>
  <c r="G577" i="3" s="1"/>
  <c r="E578" i="3"/>
  <c r="G578" i="3" s="1"/>
  <c r="E579" i="3"/>
  <c r="G579" i="3" s="1"/>
  <c r="E580" i="3"/>
  <c r="G580" i="3" s="1"/>
  <c r="E581" i="3"/>
  <c r="G581" i="3" s="1"/>
  <c r="E582" i="3"/>
  <c r="G582" i="3" s="1"/>
  <c r="E583" i="3"/>
  <c r="G583" i="3" s="1"/>
  <c r="E554" i="3"/>
  <c r="G554" i="3" s="1"/>
  <c r="E491" i="3"/>
  <c r="G491" i="3" s="1"/>
  <c r="E472" i="3"/>
  <c r="G472" i="3" s="1"/>
  <c r="E471" i="3"/>
  <c r="G471" i="3" s="1"/>
  <c r="E408" i="3"/>
  <c r="G408" i="3" s="1"/>
  <c r="E407" i="3"/>
  <c r="G407" i="3" s="1"/>
  <c r="E406" i="3"/>
  <c r="G406" i="3" s="1"/>
  <c r="E405" i="3"/>
  <c r="G405" i="3" s="1"/>
  <c r="E404" i="3"/>
  <c r="G404" i="3" s="1"/>
  <c r="E403" i="3"/>
  <c r="G403" i="3" s="1"/>
  <c r="E401" i="3"/>
  <c r="G401" i="3" s="1"/>
  <c r="E379" i="3"/>
  <c r="G379" i="3" s="1"/>
  <c r="E343" i="3"/>
  <c r="G343" i="3" s="1"/>
  <c r="E342" i="3"/>
  <c r="G342" i="3" s="1"/>
  <c r="E311" i="3"/>
  <c r="G311" i="3" s="1"/>
  <c r="E287" i="3"/>
  <c r="G287" i="3" s="1"/>
  <c r="E286" i="3"/>
  <c r="G286" i="3" s="1"/>
  <c r="E285" i="3"/>
  <c r="G285" i="3" s="1"/>
  <c r="E259" i="3"/>
  <c r="G259" i="3" s="1"/>
  <c r="E258" i="3"/>
  <c r="G258" i="3" s="1"/>
  <c r="E257" i="3"/>
  <c r="G257" i="3" s="1"/>
  <c r="E256" i="3"/>
  <c r="G256" i="3" s="1"/>
  <c r="E255" i="3"/>
  <c r="G255" i="3" s="1"/>
  <c r="E252" i="3"/>
  <c r="G252" i="3" s="1"/>
  <c r="E251" i="3"/>
  <c r="G251" i="3" s="1"/>
  <c r="E250" i="3"/>
  <c r="G250" i="3" s="1"/>
  <c r="E249" i="3"/>
  <c r="G249" i="3" s="1"/>
  <c r="E248" i="3"/>
  <c r="G248" i="3" s="1"/>
  <c r="E247" i="3"/>
  <c r="G247" i="3" s="1"/>
  <c r="E222" i="3"/>
  <c r="G222" i="3" s="1"/>
  <c r="E192" i="3"/>
  <c r="G192" i="3" s="1"/>
  <c r="E193" i="3"/>
  <c r="G193" i="3" s="1"/>
  <c r="E156" i="3"/>
  <c r="G156" i="3" s="1"/>
  <c r="E97" i="3" l="1"/>
  <c r="G97" i="3" s="1"/>
  <c r="E37" i="3"/>
  <c r="G37" i="3" s="1"/>
  <c r="E652" i="3" l="1"/>
  <c r="G652" i="3" s="1"/>
  <c r="E654" i="3"/>
  <c r="G654" i="3" s="1"/>
  <c r="E655" i="3"/>
  <c r="G655" i="3" s="1"/>
  <c r="E656" i="3"/>
  <c r="G656" i="3" s="1"/>
  <c r="E657" i="3"/>
  <c r="G657"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1" i="3"/>
  <c r="G681" i="3" s="1"/>
  <c r="E682" i="3"/>
  <c r="G682" i="3" s="1"/>
  <c r="E683" i="3"/>
  <c r="G683"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607" i="3"/>
  <c r="G607" i="3" s="1"/>
  <c r="E467" i="3"/>
  <c r="G467" i="3" s="1"/>
  <c r="E466" i="3"/>
  <c r="G466" i="3" s="1"/>
  <c r="E465" i="3"/>
  <c r="G465" i="3" s="1"/>
  <c r="E464" i="3"/>
  <c r="G464" i="3" s="1"/>
  <c r="E25" i="8" l="1"/>
  <c r="G25" i="8" s="1"/>
  <c r="E24" i="8"/>
  <c r="G24" i="8" s="1"/>
  <c r="E23" i="8"/>
  <c r="G23" i="8" s="1"/>
  <c r="E22" i="8"/>
  <c r="G22" i="8" s="1"/>
  <c r="E21" i="8"/>
  <c r="G21" i="8" s="1"/>
  <c r="E20" i="8"/>
  <c r="G20" i="8" s="1"/>
  <c r="G19" i="8"/>
  <c r="E19" i="8"/>
  <c r="E18" i="8"/>
  <c r="G18" i="8" s="1"/>
  <c r="E17" i="8"/>
  <c r="G17" i="8" s="1"/>
  <c r="E16" i="8"/>
  <c r="G16" i="8" s="1"/>
  <c r="E15" i="8"/>
  <c r="G15" i="8" s="1"/>
  <c r="E14" i="8"/>
  <c r="G14" i="8" s="1"/>
  <c r="G13" i="8"/>
  <c r="E13" i="8"/>
  <c r="E12" i="8"/>
  <c r="G12" i="8" s="1"/>
  <c r="E11" i="8"/>
  <c r="G11" i="8" s="1"/>
  <c r="E10" i="8"/>
  <c r="G10" i="8" s="1"/>
  <c r="E9" i="8"/>
  <c r="G9" i="8" s="1"/>
  <c r="E8" i="8"/>
  <c r="G8" i="8" s="1"/>
  <c r="G7" i="8"/>
  <c r="E7" i="8"/>
  <c r="E6" i="8"/>
  <c r="G6" i="8" s="1"/>
  <c r="E5" i="8"/>
  <c r="G5" i="8" s="1"/>
  <c r="E4" i="8"/>
  <c r="G4" i="8" s="1"/>
  <c r="E32" i="7"/>
  <c r="G32" i="7" s="1"/>
  <c r="E31" i="7"/>
  <c r="G31" i="7" s="1"/>
  <c r="E30" i="7"/>
  <c r="G30" i="7" s="1"/>
  <c r="E29" i="7"/>
  <c r="G29" i="7" s="1"/>
  <c r="E28" i="7"/>
  <c r="G28" i="7" s="1"/>
  <c r="E27" i="7"/>
  <c r="G27" i="7" s="1"/>
  <c r="E26" i="7"/>
  <c r="G26" i="7" s="1"/>
  <c r="E25" i="7"/>
  <c r="G25" i="7" s="1"/>
  <c r="E24" i="7"/>
  <c r="G24" i="7" s="1"/>
  <c r="E23" i="7"/>
  <c r="G23" i="7" s="1"/>
  <c r="E22" i="7"/>
  <c r="G22" i="7" s="1"/>
  <c r="E21" i="7"/>
  <c r="G21" i="7" s="1"/>
  <c r="E20" i="7"/>
  <c r="G20" i="7" s="1"/>
  <c r="E19" i="7"/>
  <c r="G19" i="7" s="1"/>
  <c r="E18" i="7"/>
  <c r="G18" i="7" s="1"/>
  <c r="E17" i="7"/>
  <c r="G17" i="7" s="1"/>
  <c r="E16" i="7"/>
  <c r="G16" i="7" s="1"/>
  <c r="E15" i="7"/>
  <c r="G15" i="7" s="1"/>
  <c r="E14" i="7"/>
  <c r="G14" i="7" s="1"/>
  <c r="E13" i="7"/>
  <c r="G13" i="7" s="1"/>
  <c r="E12" i="7"/>
  <c r="G12" i="7" s="1"/>
  <c r="E11" i="7"/>
  <c r="G11" i="7" s="1"/>
  <c r="E10" i="7"/>
  <c r="G10" i="7" s="1"/>
  <c r="E9" i="7"/>
  <c r="G9" i="7" s="1"/>
  <c r="E8" i="7"/>
  <c r="G8" i="7" s="1"/>
  <c r="E7" i="7"/>
  <c r="G7" i="7" s="1"/>
  <c r="E6" i="7"/>
  <c r="G6" i="7" s="1"/>
  <c r="E5" i="7"/>
  <c r="G5" i="7" s="1"/>
  <c r="E484" i="3" l="1"/>
  <c r="G484" i="3" s="1"/>
  <c r="E59" i="3" l="1"/>
  <c r="G59" i="3" s="1"/>
  <c r="E13" i="3"/>
  <c r="G13" i="3" s="1"/>
  <c r="E14" i="3"/>
  <c r="G14" i="3" s="1"/>
  <c r="E557" i="3" l="1"/>
  <c r="G557" i="3" s="1"/>
  <c r="E367" i="3"/>
  <c r="G367" i="3" s="1"/>
  <c r="E366" i="3"/>
  <c r="G366" i="3" s="1"/>
  <c r="E365" i="3"/>
  <c r="G365" i="3" s="1"/>
  <c r="E364" i="3"/>
  <c r="G364" i="3" s="1"/>
  <c r="E363" i="3"/>
  <c r="G363" i="3" s="1"/>
  <c r="E362" i="3"/>
  <c r="G362" i="3" s="1"/>
  <c r="E361" i="3"/>
  <c r="G361" i="3" s="1"/>
  <c r="E360" i="3"/>
  <c r="G360" i="3" s="1"/>
  <c r="E359" i="3"/>
  <c r="G359" i="3" s="1"/>
  <c r="E100" i="3"/>
  <c r="G100" i="3" s="1"/>
  <c r="E334" i="3" l="1"/>
  <c r="G334" i="3" s="1"/>
  <c r="E335" i="3"/>
  <c r="G335" i="3" s="1"/>
  <c r="E336" i="3"/>
  <c r="G336" i="3" s="1"/>
  <c r="E337" i="3"/>
  <c r="G337" i="3" s="1"/>
  <c r="E338" i="3"/>
  <c r="G338" i="3" s="1"/>
  <c r="E276" i="3" l="1"/>
  <c r="G276" i="3" s="1"/>
  <c r="E275" i="3"/>
  <c r="G275" i="3" s="1"/>
  <c r="E274" i="3"/>
  <c r="G274" i="3" s="1"/>
  <c r="E273" i="3"/>
  <c r="G273" i="3" s="1"/>
  <c r="E272" i="3"/>
  <c r="G272" i="3" s="1"/>
  <c r="E271" i="3"/>
  <c r="G271" i="3" s="1"/>
  <c r="E61" i="3"/>
  <c r="G61" i="3" s="1"/>
  <c r="E60" i="3"/>
  <c r="G60" i="3" s="1"/>
  <c r="E58" i="3"/>
  <c r="G58" i="3" s="1"/>
  <c r="E57" i="3"/>
  <c r="G57" i="3" s="1"/>
  <c r="E56" i="3"/>
  <c r="G56" i="3" s="1"/>
  <c r="E589" i="3"/>
  <c r="E191" i="3" l="1"/>
  <c r="G191" i="3" s="1"/>
  <c r="E190" i="3"/>
  <c r="G190" i="3" s="1"/>
  <c r="E189" i="3"/>
  <c r="G189" i="3" s="1"/>
  <c r="E188" i="3"/>
  <c r="G188" i="3" s="1"/>
  <c r="E331" i="3" l="1"/>
  <c r="E77" i="3"/>
  <c r="G77" i="3" s="1"/>
  <c r="E76" i="3"/>
  <c r="G76" i="3" s="1"/>
  <c r="E163" i="3" l="1"/>
  <c r="G163" i="3" s="1"/>
  <c r="E575" i="3"/>
  <c r="G575" i="3" s="1"/>
  <c r="E253" i="3"/>
  <c r="G253" i="3" s="1"/>
  <c r="E649" i="3" l="1"/>
  <c r="G649" i="3" s="1"/>
  <c r="E598" i="3"/>
  <c r="G598" i="3" s="1"/>
  <c r="E530" i="3"/>
  <c r="G530" i="3" s="1"/>
  <c r="E529" i="3"/>
  <c r="G529" i="3" s="1"/>
  <c r="E528" i="3"/>
  <c r="G528" i="3" s="1"/>
  <c r="E527" i="3"/>
  <c r="G527" i="3" s="1"/>
  <c r="E526" i="3"/>
  <c r="G526" i="3" s="1"/>
  <c r="G505" i="3"/>
  <c r="G506" i="3"/>
  <c r="G507" i="3"/>
  <c r="G508" i="3"/>
  <c r="G509" i="3"/>
  <c r="G510" i="3"/>
  <c r="G504" i="3"/>
  <c r="E511" i="3"/>
  <c r="G511" i="3" s="1"/>
  <c r="E469" i="3"/>
  <c r="G469" i="3" s="1"/>
  <c r="E468" i="3"/>
  <c r="G468" i="3" s="1"/>
  <c r="E430" i="3"/>
  <c r="G430" i="3" s="1"/>
  <c r="G331" i="3"/>
  <c r="E323" i="3"/>
  <c r="G323" i="3" s="1"/>
  <c r="E90" i="3"/>
  <c r="G90" i="3" s="1"/>
  <c r="E88" i="3"/>
  <c r="G88" i="3" s="1"/>
  <c r="E84" i="3"/>
  <c r="G84" i="3" s="1"/>
  <c r="E83" i="3"/>
  <c r="G83" i="3" s="1"/>
  <c r="E75" i="3"/>
  <c r="G75" i="3" s="1"/>
  <c r="E565" i="3" l="1"/>
  <c r="G565" i="3" s="1"/>
  <c r="E566" i="3"/>
  <c r="G566" i="3" s="1"/>
  <c r="E567" i="3"/>
  <c r="G567" i="3" s="1"/>
  <c r="E568" i="3"/>
  <c r="G568" i="3" s="1"/>
  <c r="E569" i="3"/>
  <c r="G569" i="3" s="1"/>
  <c r="E570" i="3"/>
  <c r="G570" i="3" s="1"/>
  <c r="E571" i="3"/>
  <c r="G571" i="3" s="1"/>
  <c r="E572" i="3"/>
  <c r="G572" i="3" s="1"/>
  <c r="E573" i="3"/>
  <c r="G573" i="3" s="1"/>
  <c r="E574" i="3"/>
  <c r="G574" i="3" s="1"/>
  <c r="E584" i="3"/>
  <c r="G584" i="3" s="1"/>
  <c r="E585" i="3"/>
  <c r="G585" i="3" s="1"/>
  <c r="E586" i="3"/>
  <c r="G586" i="3" s="1"/>
  <c r="E587" i="3"/>
  <c r="G587" i="3" s="1"/>
  <c r="E588" i="3"/>
  <c r="G588" i="3" s="1"/>
  <c r="G589" i="3"/>
  <c r="E590" i="3"/>
  <c r="G590" i="3" s="1"/>
  <c r="E591" i="3"/>
  <c r="G591" i="3" s="1"/>
  <c r="E592" i="3"/>
  <c r="G592" i="3" s="1"/>
  <c r="E593" i="3"/>
  <c r="G593" i="3" s="1"/>
  <c r="E594" i="3"/>
  <c r="G594" i="3" s="1"/>
  <c r="E595" i="3"/>
  <c r="G595" i="3" s="1"/>
  <c r="E596" i="3"/>
  <c r="G596" i="3" s="1"/>
  <c r="E597" i="3"/>
  <c r="G597" i="3" s="1"/>
  <c r="E599" i="3"/>
  <c r="G599" i="3" s="1"/>
  <c r="E600" i="3"/>
  <c r="G600" i="3" s="1"/>
  <c r="E601" i="3"/>
  <c r="G601" i="3" s="1"/>
  <c r="E602" i="3"/>
  <c r="G602" i="3" s="1"/>
  <c r="E603" i="3"/>
  <c r="G603" i="3" s="1"/>
  <c r="E604" i="3"/>
  <c r="G604" i="3" s="1"/>
  <c r="E605" i="3"/>
  <c r="G605" i="3" s="1"/>
  <c r="E606" i="3"/>
  <c r="G606" i="3" s="1"/>
  <c r="E608" i="3"/>
  <c r="G608" i="3" s="1"/>
  <c r="E609" i="3"/>
  <c r="G609" i="3" s="1"/>
  <c r="E610" i="3"/>
  <c r="G610" i="3" s="1"/>
  <c r="E611" i="3"/>
  <c r="G611" i="3" s="1"/>
  <c r="E612" i="3"/>
  <c r="G612" i="3" s="1"/>
  <c r="E613" i="3"/>
  <c r="G613" i="3" s="1"/>
  <c r="E614" i="3"/>
  <c r="G614"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7" i="3"/>
  <c r="G627" i="3" s="1"/>
  <c r="E628" i="3"/>
  <c r="G628" i="3" s="1"/>
  <c r="E629" i="3"/>
  <c r="G629"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50" i="3"/>
  <c r="G650" i="3" s="1"/>
  <c r="E651" i="3"/>
  <c r="G651" i="3" s="1"/>
  <c r="E141" i="3" l="1"/>
  <c r="G141" i="3" s="1"/>
  <c r="E177" i="3" l="1"/>
  <c r="G177" i="3" s="1"/>
  <c r="E564" i="3"/>
  <c r="G564" i="3" s="1"/>
  <c r="E563" i="3"/>
  <c r="G563" i="3" s="1"/>
  <c r="E562" i="3"/>
  <c r="G562" i="3" s="1"/>
  <c r="E561" i="3"/>
  <c r="G561" i="3" s="1"/>
  <c r="E560" i="3"/>
  <c r="G560" i="3" s="1"/>
  <c r="E559" i="3"/>
  <c r="G559" i="3" s="1"/>
  <c r="E558" i="3"/>
  <c r="G558" i="3" s="1"/>
  <c r="E556" i="3"/>
  <c r="G556" i="3" s="1"/>
  <c r="E555" i="3"/>
  <c r="G555" i="3" s="1"/>
  <c r="E553" i="3"/>
  <c r="E552" i="3"/>
  <c r="E551" i="3"/>
  <c r="G551" i="3" s="1"/>
  <c r="E550" i="3"/>
  <c r="G550" i="3" s="1"/>
  <c r="E549" i="3"/>
  <c r="G549" i="3" s="1"/>
  <c r="E548" i="3"/>
  <c r="G548" i="3" s="1"/>
  <c r="E547" i="3"/>
  <c r="G547" i="3" s="1"/>
  <c r="E546" i="3"/>
  <c r="G546" i="3" s="1"/>
  <c r="E545" i="3"/>
  <c r="G545" i="3" s="1"/>
  <c r="E544" i="3"/>
  <c r="E543" i="3"/>
  <c r="G543" i="3" s="1"/>
  <c r="E542" i="3"/>
  <c r="E541" i="3"/>
  <c r="G541" i="3" s="1"/>
  <c r="E540" i="3"/>
  <c r="G540" i="3" s="1"/>
  <c r="E539" i="3"/>
  <c r="G539" i="3" s="1"/>
  <c r="E538" i="3"/>
  <c r="G538" i="3" s="1"/>
  <c r="E537" i="3"/>
  <c r="G537" i="3" s="1"/>
  <c r="E536" i="3"/>
  <c r="G536" i="3" s="1"/>
  <c r="E535" i="3"/>
  <c r="E534" i="3"/>
  <c r="G534" i="3" s="1"/>
  <c r="E533" i="3"/>
  <c r="G533" i="3" s="1"/>
  <c r="E532" i="3"/>
  <c r="G532" i="3" s="1"/>
  <c r="E531" i="3"/>
  <c r="G531" i="3" s="1"/>
  <c r="E525" i="3"/>
  <c r="G525" i="3" s="1"/>
  <c r="E524" i="3"/>
  <c r="G524" i="3" s="1"/>
  <c r="E523" i="3"/>
  <c r="G523" i="3" s="1"/>
  <c r="E522" i="3"/>
  <c r="G522" i="3" s="1"/>
  <c r="E521" i="3"/>
  <c r="G521" i="3" s="1"/>
  <c r="E520" i="3"/>
  <c r="G520" i="3" s="1"/>
  <c r="E519" i="3"/>
  <c r="G519" i="3" s="1"/>
  <c r="E518" i="3"/>
  <c r="G518" i="3" s="1"/>
  <c r="E517" i="3"/>
  <c r="G517" i="3" s="1"/>
  <c r="E516" i="3"/>
  <c r="G516" i="3" s="1"/>
  <c r="E515" i="3"/>
  <c r="G515" i="3" s="1"/>
  <c r="E514" i="3"/>
  <c r="G514" i="3" s="1"/>
  <c r="E513" i="3"/>
  <c r="G513" i="3" s="1"/>
  <c r="E512" i="3"/>
  <c r="G512" i="3" s="1"/>
  <c r="E503" i="3"/>
  <c r="G503" i="3" s="1"/>
  <c r="E502" i="3"/>
  <c r="G502" i="3" s="1"/>
  <c r="E501" i="3"/>
  <c r="G501" i="3" s="1"/>
  <c r="E500" i="3"/>
  <c r="G500" i="3" s="1"/>
  <c r="E499" i="3"/>
  <c r="G499" i="3" s="1"/>
  <c r="E498" i="3"/>
  <c r="G498" i="3" s="1"/>
  <c r="E497" i="3"/>
  <c r="G497" i="3" s="1"/>
  <c r="E496" i="3"/>
  <c r="G496" i="3" s="1"/>
  <c r="E495" i="3"/>
  <c r="G495" i="3" s="1"/>
  <c r="E494" i="3"/>
  <c r="G494" i="3" s="1"/>
  <c r="E493" i="3"/>
  <c r="G493" i="3" s="1"/>
  <c r="E492" i="3"/>
  <c r="G492" i="3" s="1"/>
  <c r="E490" i="3"/>
  <c r="G490" i="3" s="1"/>
  <c r="E489" i="3"/>
  <c r="G489" i="3" s="1"/>
  <c r="E488" i="3"/>
  <c r="G488" i="3" s="1"/>
  <c r="E487" i="3"/>
  <c r="G487" i="3" s="1"/>
  <c r="E486" i="3"/>
  <c r="G486" i="3" s="1"/>
  <c r="E485" i="3"/>
  <c r="G485" i="3" s="1"/>
  <c r="E483" i="3"/>
  <c r="G483" i="3" s="1"/>
  <c r="E482" i="3"/>
  <c r="G482" i="3" s="1"/>
  <c r="E481" i="3"/>
  <c r="G481" i="3" s="1"/>
  <c r="E480" i="3"/>
  <c r="G480" i="3" s="1"/>
  <c r="E479" i="3"/>
  <c r="E478" i="3"/>
  <c r="G478" i="3" s="1"/>
  <c r="E477" i="3"/>
  <c r="E476" i="3"/>
  <c r="G476" i="3" s="1"/>
  <c r="E475" i="3"/>
  <c r="G475" i="3" s="1"/>
  <c r="E474" i="3"/>
  <c r="G474" i="3" s="1"/>
  <c r="E473" i="3"/>
  <c r="G473" i="3" s="1"/>
  <c r="E470" i="3"/>
  <c r="G470" i="3" s="1"/>
  <c r="E463" i="3"/>
  <c r="E462" i="3"/>
  <c r="E461" i="3"/>
  <c r="E460" i="3"/>
  <c r="G460" i="3" s="1"/>
  <c r="E459" i="3"/>
  <c r="G459" i="3" s="1"/>
  <c r="E458" i="3"/>
  <c r="G458" i="3" s="1"/>
  <c r="E457" i="3"/>
  <c r="G457" i="3" s="1"/>
  <c r="E456" i="3"/>
  <c r="G456" i="3" s="1"/>
  <c r="E455" i="3"/>
  <c r="G455" i="3" s="1"/>
  <c r="E454" i="3"/>
  <c r="G454" i="3" s="1"/>
  <c r="E453" i="3"/>
  <c r="G453" i="3" s="1"/>
  <c r="E452" i="3"/>
  <c r="G452" i="3" s="1"/>
  <c r="E451" i="3"/>
  <c r="G451" i="3" s="1"/>
  <c r="E450" i="3"/>
  <c r="G450" i="3" s="1"/>
  <c r="E449" i="3"/>
  <c r="G449" i="3" s="1"/>
  <c r="E448" i="3"/>
  <c r="G448" i="3" s="1"/>
  <c r="E447" i="3"/>
  <c r="G447" i="3" s="1"/>
  <c r="E446" i="3"/>
  <c r="G446" i="3" s="1"/>
  <c r="E445" i="3"/>
  <c r="G445" i="3" s="1"/>
  <c r="E444" i="3"/>
  <c r="G444" i="3" s="1"/>
  <c r="E443" i="3"/>
  <c r="G443" i="3" s="1"/>
  <c r="E442" i="3"/>
  <c r="G442" i="3" s="1"/>
  <c r="E441" i="3"/>
  <c r="G441" i="3" s="1"/>
  <c r="E440" i="3"/>
  <c r="E439" i="3"/>
  <c r="G439" i="3" s="1"/>
  <c r="E438" i="3"/>
  <c r="G438" i="3" s="1"/>
  <c r="E437" i="3"/>
  <c r="G437" i="3" s="1"/>
  <c r="E436" i="3"/>
  <c r="G436" i="3" s="1"/>
  <c r="E435" i="3"/>
  <c r="E434" i="3"/>
  <c r="G434" i="3" s="1"/>
  <c r="E433" i="3"/>
  <c r="G433" i="3" s="1"/>
  <c r="E432" i="3"/>
  <c r="G432" i="3" s="1"/>
  <c r="E431" i="3"/>
  <c r="G431" i="3" s="1"/>
  <c r="E429" i="3"/>
  <c r="G429" i="3" s="1"/>
  <c r="E428" i="3"/>
  <c r="G428" i="3" s="1"/>
  <c r="E427" i="3"/>
  <c r="G427" i="3" s="1"/>
  <c r="E426" i="3"/>
  <c r="G426" i="3" s="1"/>
  <c r="E425" i="3"/>
  <c r="G425" i="3" s="1"/>
  <c r="E424" i="3"/>
  <c r="G424" i="3" s="1"/>
  <c r="E423" i="3"/>
  <c r="G423" i="3" s="1"/>
  <c r="E422" i="3"/>
  <c r="G422" i="3" s="1"/>
  <c r="E421" i="3"/>
  <c r="G421" i="3" s="1"/>
  <c r="E420" i="3"/>
  <c r="G420" i="3" s="1"/>
  <c r="E419" i="3"/>
  <c r="G419" i="3" s="1"/>
  <c r="E418" i="3"/>
  <c r="G418" i="3" s="1"/>
  <c r="E417" i="3"/>
  <c r="G417" i="3" s="1"/>
  <c r="E416" i="3"/>
  <c r="G416" i="3" s="1"/>
  <c r="E415" i="3"/>
  <c r="G415" i="3" s="1"/>
  <c r="E414" i="3"/>
  <c r="G414" i="3" s="1"/>
  <c r="E413" i="3"/>
  <c r="G413" i="3" s="1"/>
  <c r="E412" i="3"/>
  <c r="G412" i="3" s="1"/>
  <c r="E411" i="3"/>
  <c r="G411" i="3" s="1"/>
  <c r="E410" i="3"/>
  <c r="G410" i="3" s="1"/>
  <c r="E409" i="3"/>
  <c r="G409" i="3" s="1"/>
  <c r="E402" i="3"/>
  <c r="G402" i="3" s="1"/>
  <c r="E400" i="3"/>
  <c r="G400" i="3" s="1"/>
  <c r="E399" i="3"/>
  <c r="G399" i="3" s="1"/>
  <c r="E398" i="3"/>
  <c r="G398" i="3" s="1"/>
  <c r="E397" i="3"/>
  <c r="G397" i="3" s="1"/>
  <c r="E396" i="3"/>
  <c r="G396" i="3" s="1"/>
  <c r="E395" i="3"/>
  <c r="G395" i="3" s="1"/>
  <c r="E394" i="3"/>
  <c r="G394" i="3" s="1"/>
  <c r="E393" i="3"/>
  <c r="G393" i="3" s="1"/>
  <c r="E392" i="3"/>
  <c r="G392" i="3" s="1"/>
  <c r="E391" i="3"/>
  <c r="G391" i="3" s="1"/>
  <c r="E390" i="3"/>
  <c r="G390" i="3" s="1"/>
  <c r="E389" i="3"/>
  <c r="G389" i="3" s="1"/>
  <c r="E388" i="3"/>
  <c r="G388" i="3" s="1"/>
  <c r="E387" i="3"/>
  <c r="G387" i="3" s="1"/>
  <c r="E386" i="3"/>
  <c r="G386" i="3" s="1"/>
  <c r="E385" i="3"/>
  <c r="G385" i="3" s="1"/>
  <c r="E384" i="3"/>
  <c r="G384" i="3" s="1"/>
  <c r="E383" i="3"/>
  <c r="G383" i="3" s="1"/>
  <c r="E382" i="3"/>
  <c r="E381" i="3"/>
  <c r="G381" i="3" s="1"/>
  <c r="E380" i="3"/>
  <c r="G380" i="3" s="1"/>
  <c r="E378" i="3"/>
  <c r="G378" i="3" s="1"/>
  <c r="E377" i="3"/>
  <c r="G377" i="3" s="1"/>
  <c r="E376" i="3"/>
  <c r="G376" i="3" s="1"/>
  <c r="E375" i="3"/>
  <c r="G375" i="3" s="1"/>
  <c r="E374" i="3"/>
  <c r="G374" i="3" s="1"/>
  <c r="E373" i="3"/>
  <c r="G373" i="3" s="1"/>
  <c r="E372" i="3"/>
  <c r="G372" i="3" s="1"/>
  <c r="E371" i="3"/>
  <c r="G371" i="3" s="1"/>
  <c r="E370" i="3"/>
  <c r="G370" i="3" s="1"/>
  <c r="E369" i="3"/>
  <c r="G369" i="3" s="1"/>
  <c r="E368" i="3"/>
  <c r="G368" i="3" s="1"/>
  <c r="E358" i="3"/>
  <c r="G358" i="3" s="1"/>
  <c r="E357" i="3"/>
  <c r="G357" i="3" s="1"/>
  <c r="E356" i="3"/>
  <c r="G356" i="3" s="1"/>
  <c r="E355" i="3"/>
  <c r="G355" i="3" s="1"/>
  <c r="E354" i="3"/>
  <c r="G354" i="3" s="1"/>
  <c r="E353" i="3"/>
  <c r="G353" i="3" s="1"/>
  <c r="E352" i="3"/>
  <c r="G352" i="3" s="1"/>
  <c r="E351" i="3"/>
  <c r="G351" i="3" s="1"/>
  <c r="E350" i="3"/>
  <c r="G350" i="3" s="1"/>
  <c r="E349" i="3"/>
  <c r="G349" i="3" s="1"/>
  <c r="E348" i="3"/>
  <c r="G348" i="3" s="1"/>
  <c r="E347" i="3"/>
  <c r="G347" i="3" s="1"/>
  <c r="E346" i="3"/>
  <c r="G346" i="3" s="1"/>
  <c r="E345" i="3"/>
  <c r="G345" i="3" s="1"/>
  <c r="E344" i="3"/>
  <c r="G344" i="3" s="1"/>
  <c r="E341" i="3"/>
  <c r="G341" i="3" s="1"/>
  <c r="E340" i="3"/>
  <c r="G340" i="3" s="1"/>
  <c r="E339" i="3"/>
  <c r="G339" i="3" s="1"/>
  <c r="E333" i="3"/>
  <c r="G333" i="3" s="1"/>
  <c r="E332" i="3"/>
  <c r="G332" i="3" s="1"/>
  <c r="E330" i="3"/>
  <c r="G330" i="3" s="1"/>
  <c r="E329" i="3"/>
  <c r="G329" i="3" s="1"/>
  <c r="E328" i="3"/>
  <c r="G328" i="3" s="1"/>
  <c r="E327" i="3"/>
  <c r="G327" i="3" s="1"/>
  <c r="E326" i="3"/>
  <c r="G326" i="3" s="1"/>
  <c r="E325" i="3"/>
  <c r="G325" i="3" s="1"/>
  <c r="E324" i="3"/>
  <c r="G324" i="3" s="1"/>
  <c r="E322" i="3"/>
  <c r="G322" i="3" s="1"/>
  <c r="E321" i="3"/>
  <c r="G321" i="3" s="1"/>
  <c r="E320" i="3"/>
  <c r="G320" i="3" s="1"/>
  <c r="E319" i="3"/>
  <c r="G319" i="3" s="1"/>
  <c r="E318" i="3"/>
  <c r="G318" i="3" s="1"/>
  <c r="E317" i="3"/>
  <c r="G317" i="3" s="1"/>
  <c r="E316" i="3"/>
  <c r="G316" i="3" s="1"/>
  <c r="E315" i="3"/>
  <c r="G315" i="3" s="1"/>
  <c r="E314" i="3"/>
  <c r="G314" i="3" s="1"/>
  <c r="E313" i="3"/>
  <c r="G313" i="3" s="1"/>
  <c r="E312" i="3"/>
  <c r="G312" i="3" s="1"/>
  <c r="E310" i="3"/>
  <c r="G310" i="3" s="1"/>
  <c r="E309" i="3"/>
  <c r="G309" i="3" s="1"/>
  <c r="E308" i="3"/>
  <c r="G308" i="3" s="1"/>
  <c r="E307" i="3"/>
  <c r="G307" i="3" s="1"/>
  <c r="E306" i="3"/>
  <c r="G306" i="3" s="1"/>
  <c r="E305" i="3"/>
  <c r="G305" i="3" s="1"/>
  <c r="E304" i="3"/>
  <c r="G304" i="3" s="1"/>
  <c r="E303" i="3"/>
  <c r="G303" i="3" s="1"/>
  <c r="E302" i="3"/>
  <c r="G302" i="3" s="1"/>
  <c r="E301" i="3"/>
  <c r="G301" i="3" s="1"/>
  <c r="E300" i="3"/>
  <c r="G300" i="3" s="1"/>
  <c r="E299" i="3"/>
  <c r="G299" i="3" s="1"/>
  <c r="E298" i="3"/>
  <c r="G298" i="3" s="1"/>
  <c r="E297" i="3"/>
  <c r="G297" i="3" s="1"/>
  <c r="E296" i="3"/>
  <c r="G296" i="3" s="1"/>
  <c r="E295" i="3"/>
  <c r="G295" i="3" s="1"/>
  <c r="E294" i="3"/>
  <c r="G294" i="3" s="1"/>
  <c r="E293" i="3"/>
  <c r="G293" i="3" s="1"/>
  <c r="E292" i="3"/>
  <c r="G292" i="3" s="1"/>
  <c r="E291" i="3"/>
  <c r="G291" i="3" s="1"/>
  <c r="E290" i="3"/>
  <c r="G290" i="3" s="1"/>
  <c r="E289" i="3"/>
  <c r="G289" i="3" s="1"/>
  <c r="E288" i="3"/>
  <c r="G288" i="3" s="1"/>
  <c r="E284" i="3"/>
  <c r="G284" i="3" s="1"/>
  <c r="E283" i="3"/>
  <c r="G283" i="3" s="1"/>
  <c r="E282" i="3"/>
  <c r="G282" i="3" s="1"/>
  <c r="E281" i="3"/>
  <c r="G281" i="3" s="1"/>
  <c r="E280" i="3"/>
  <c r="G280" i="3" s="1"/>
  <c r="E279" i="3"/>
  <c r="G279" i="3" s="1"/>
  <c r="E278" i="3"/>
  <c r="G278" i="3" s="1"/>
  <c r="E277" i="3"/>
  <c r="G277" i="3" s="1"/>
  <c r="E270" i="3"/>
  <c r="G270" i="3" s="1"/>
  <c r="E269" i="3"/>
  <c r="G269" i="3" s="1"/>
  <c r="E268" i="3"/>
  <c r="G268" i="3" s="1"/>
  <c r="E267" i="3"/>
  <c r="G267" i="3" s="1"/>
  <c r="E266" i="3"/>
  <c r="G266" i="3" s="1"/>
  <c r="E265" i="3"/>
  <c r="G265" i="3" s="1"/>
  <c r="E264" i="3"/>
  <c r="G264" i="3" s="1"/>
  <c r="E263" i="3"/>
  <c r="G263" i="3" s="1"/>
  <c r="E262" i="3"/>
  <c r="G262" i="3" s="1"/>
  <c r="E261" i="3"/>
  <c r="G261" i="3" s="1"/>
  <c r="E260" i="3"/>
  <c r="G260" i="3" s="1"/>
  <c r="E254" i="3"/>
  <c r="G254" i="3" s="1"/>
  <c r="E246" i="3"/>
  <c r="G246" i="3" s="1"/>
  <c r="E245" i="3"/>
  <c r="G245" i="3" s="1"/>
  <c r="E244" i="3"/>
  <c r="G244" i="3" s="1"/>
  <c r="E243" i="3"/>
  <c r="G243" i="3" s="1"/>
  <c r="E242" i="3"/>
  <c r="G242" i="3" s="1"/>
  <c r="E241" i="3"/>
  <c r="G241" i="3" s="1"/>
  <c r="E240" i="3"/>
  <c r="G240" i="3" s="1"/>
  <c r="E239" i="3"/>
  <c r="G239" i="3" s="1"/>
  <c r="E238" i="3"/>
  <c r="G238" i="3" s="1"/>
  <c r="E237" i="3"/>
  <c r="G237" i="3" s="1"/>
  <c r="E236" i="3"/>
  <c r="G236" i="3" s="1"/>
  <c r="E235" i="3"/>
  <c r="G235" i="3" s="1"/>
  <c r="E234" i="3"/>
  <c r="G234" i="3" s="1"/>
  <c r="E233" i="3"/>
  <c r="G233" i="3" s="1"/>
  <c r="E232" i="3"/>
  <c r="G232" i="3" s="1"/>
  <c r="E231" i="3"/>
  <c r="G231" i="3" s="1"/>
  <c r="E230" i="3"/>
  <c r="G230" i="3" s="1"/>
  <c r="E229" i="3"/>
  <c r="G229" i="3" s="1"/>
  <c r="E228" i="3"/>
  <c r="G228" i="3" s="1"/>
  <c r="E227" i="3"/>
  <c r="G227" i="3" s="1"/>
  <c r="E226" i="3"/>
  <c r="G226" i="3" s="1"/>
  <c r="E225" i="3"/>
  <c r="G225" i="3" s="1"/>
  <c r="E224" i="3"/>
  <c r="G224" i="3" s="1"/>
  <c r="E223" i="3"/>
  <c r="G223" i="3" s="1"/>
  <c r="E221" i="3"/>
  <c r="G221" i="3" s="1"/>
  <c r="E220" i="3"/>
  <c r="G220" i="3" s="1"/>
  <c r="E219" i="3"/>
  <c r="G219" i="3" s="1"/>
  <c r="E218" i="3"/>
  <c r="G218" i="3" s="1"/>
  <c r="E217" i="3"/>
  <c r="G217" i="3" s="1"/>
  <c r="E216" i="3"/>
  <c r="G216" i="3" s="1"/>
  <c r="E215" i="3"/>
  <c r="G215" i="3" s="1"/>
  <c r="E214" i="3"/>
  <c r="G214" i="3" s="1"/>
  <c r="E213" i="3"/>
  <c r="G213" i="3" s="1"/>
  <c r="E212" i="3"/>
  <c r="G212" i="3" s="1"/>
  <c r="E211" i="3"/>
  <c r="G211" i="3" s="1"/>
  <c r="E210" i="3"/>
  <c r="G210" i="3" s="1"/>
  <c r="E209" i="3"/>
  <c r="G209" i="3" s="1"/>
  <c r="E208" i="3"/>
  <c r="G208" i="3" s="1"/>
  <c r="E207" i="3"/>
  <c r="G207" i="3" s="1"/>
  <c r="E206" i="3"/>
  <c r="G206" i="3" s="1"/>
  <c r="E205" i="3"/>
  <c r="G205" i="3" s="1"/>
  <c r="E204" i="3"/>
  <c r="G204" i="3" s="1"/>
  <c r="E203" i="3"/>
  <c r="G203" i="3" s="1"/>
  <c r="E202" i="3"/>
  <c r="G202" i="3" s="1"/>
  <c r="E201" i="3"/>
  <c r="G201" i="3" s="1"/>
  <c r="E200" i="3"/>
  <c r="G200" i="3" s="1"/>
  <c r="E199" i="3"/>
  <c r="G199" i="3" s="1"/>
  <c r="E198" i="3"/>
  <c r="G198" i="3" s="1"/>
  <c r="E197" i="3"/>
  <c r="G197" i="3" s="1"/>
  <c r="E196" i="3"/>
  <c r="G196" i="3" s="1"/>
  <c r="E195" i="3"/>
  <c r="G195" i="3" s="1"/>
  <c r="E194" i="3"/>
  <c r="G194" i="3" s="1"/>
  <c r="E187" i="3"/>
  <c r="G187" i="3" s="1"/>
  <c r="E186" i="3"/>
  <c r="G186" i="3" s="1"/>
  <c r="E185" i="3"/>
  <c r="G185" i="3" s="1"/>
  <c r="E184" i="3"/>
  <c r="G184" i="3" s="1"/>
  <c r="E183" i="3"/>
  <c r="G183" i="3" s="1"/>
  <c r="E182" i="3"/>
  <c r="G182" i="3" s="1"/>
  <c r="E181" i="3"/>
  <c r="G181" i="3" s="1"/>
  <c r="E180" i="3"/>
  <c r="G180" i="3" s="1"/>
  <c r="E179" i="3"/>
  <c r="G179" i="3" s="1"/>
  <c r="E178" i="3"/>
  <c r="G178" i="3" s="1"/>
  <c r="E176" i="3"/>
  <c r="G176" i="3" s="1"/>
  <c r="E175" i="3"/>
  <c r="G175" i="3" s="1"/>
  <c r="E174" i="3"/>
  <c r="G174" i="3" s="1"/>
  <c r="E173" i="3"/>
  <c r="G173" i="3" s="1"/>
  <c r="E172" i="3"/>
  <c r="G172" i="3" s="1"/>
  <c r="E171" i="3"/>
  <c r="G171" i="3" s="1"/>
  <c r="E170" i="3"/>
  <c r="G170" i="3" s="1"/>
  <c r="E169" i="3"/>
  <c r="G169" i="3" s="1"/>
  <c r="E168" i="3"/>
  <c r="G168" i="3" s="1"/>
  <c r="E167" i="3"/>
  <c r="G167" i="3" s="1"/>
  <c r="E166" i="3"/>
  <c r="G166" i="3" s="1"/>
  <c r="E165" i="3"/>
  <c r="G165" i="3" s="1"/>
  <c r="E164" i="3"/>
  <c r="G164" i="3" s="1"/>
  <c r="E162" i="3"/>
  <c r="G162" i="3" s="1"/>
  <c r="E161" i="3"/>
  <c r="G161" i="3" s="1"/>
  <c r="E160" i="3"/>
  <c r="G160" i="3" s="1"/>
  <c r="E159" i="3"/>
  <c r="G159" i="3" s="1"/>
  <c r="E158" i="3"/>
  <c r="G158" i="3" s="1"/>
  <c r="E157" i="3"/>
  <c r="G157" i="3" s="1"/>
  <c r="E155" i="3"/>
  <c r="G155" i="3" s="1"/>
  <c r="E154" i="3"/>
  <c r="G154" i="3" s="1"/>
  <c r="E153" i="3"/>
  <c r="G153" i="3" s="1"/>
  <c r="E152" i="3"/>
  <c r="G152" i="3" s="1"/>
  <c r="E151" i="3"/>
  <c r="G151" i="3" s="1"/>
  <c r="E150" i="3"/>
  <c r="G150" i="3" s="1"/>
  <c r="E149" i="3"/>
  <c r="G149" i="3" s="1"/>
  <c r="E148" i="3"/>
  <c r="G148" i="3" s="1"/>
  <c r="E147" i="3"/>
  <c r="G147" i="3" s="1"/>
  <c r="E146" i="3"/>
  <c r="G146" i="3" s="1"/>
  <c r="E145" i="3"/>
  <c r="G145" i="3" s="1"/>
  <c r="E144" i="3"/>
  <c r="G144" i="3" s="1"/>
  <c r="E143" i="3"/>
  <c r="G143" i="3" s="1"/>
  <c r="E142" i="3"/>
  <c r="G142" i="3" s="1"/>
  <c r="E140" i="3"/>
  <c r="G140" i="3" s="1"/>
  <c r="E139" i="3"/>
  <c r="G139" i="3" s="1"/>
  <c r="E138" i="3"/>
  <c r="G138" i="3" s="1"/>
  <c r="E137" i="3"/>
  <c r="G137" i="3" s="1"/>
  <c r="E136" i="3"/>
  <c r="G136" i="3" s="1"/>
  <c r="E135" i="3"/>
  <c r="G135" i="3" s="1"/>
  <c r="E134" i="3"/>
  <c r="G134" i="3" s="1"/>
  <c r="E133" i="3"/>
  <c r="G133" i="3" s="1"/>
  <c r="E132" i="3"/>
  <c r="G132" i="3" s="1"/>
  <c r="E131" i="3"/>
  <c r="G131" i="3" s="1"/>
  <c r="E130" i="3"/>
  <c r="G130" i="3" s="1"/>
  <c r="E129" i="3"/>
  <c r="G129" i="3" s="1"/>
  <c r="E128" i="3"/>
  <c r="G128" i="3" s="1"/>
  <c r="E127" i="3"/>
  <c r="G127" i="3" s="1"/>
  <c r="E126" i="3"/>
  <c r="G126" i="3" s="1"/>
  <c r="E125" i="3"/>
  <c r="G125" i="3" s="1"/>
  <c r="E124" i="3"/>
  <c r="G124" i="3" s="1"/>
  <c r="E123" i="3"/>
  <c r="G123" i="3" s="1"/>
  <c r="E122" i="3"/>
  <c r="G122" i="3" s="1"/>
  <c r="E121" i="3"/>
  <c r="G121" i="3" s="1"/>
  <c r="E120" i="3"/>
  <c r="G120" i="3" s="1"/>
  <c r="E119" i="3"/>
  <c r="G119" i="3" s="1"/>
  <c r="E118" i="3"/>
  <c r="G118" i="3" s="1"/>
  <c r="E117" i="3"/>
  <c r="G117" i="3" s="1"/>
  <c r="E116" i="3"/>
  <c r="G116" i="3" s="1"/>
  <c r="E115" i="3"/>
  <c r="G115" i="3" s="1"/>
  <c r="E114" i="3"/>
  <c r="G114" i="3" s="1"/>
  <c r="E113" i="3"/>
  <c r="G113" i="3" s="1"/>
  <c r="E112" i="3"/>
  <c r="G112" i="3" s="1"/>
  <c r="E111" i="3"/>
  <c r="G111" i="3" s="1"/>
  <c r="E110" i="3"/>
  <c r="G110" i="3" s="1"/>
  <c r="E109" i="3"/>
  <c r="G109" i="3" s="1"/>
  <c r="E108" i="3"/>
  <c r="G108" i="3" s="1"/>
  <c r="E107" i="3"/>
  <c r="G107" i="3" s="1"/>
  <c r="E106" i="3"/>
  <c r="G106" i="3" s="1"/>
  <c r="E105" i="3"/>
  <c r="G105" i="3" s="1"/>
  <c r="E104" i="3"/>
  <c r="G104" i="3" s="1"/>
  <c r="E103" i="3"/>
  <c r="G103" i="3" s="1"/>
  <c r="E102" i="3"/>
  <c r="G102" i="3" s="1"/>
  <c r="E101" i="3"/>
  <c r="G101" i="3" s="1"/>
  <c r="E99" i="3"/>
  <c r="G99" i="3" s="1"/>
  <c r="E98" i="3"/>
  <c r="G98" i="3" s="1"/>
  <c r="E96" i="3"/>
  <c r="G96" i="3" s="1"/>
  <c r="E95" i="3"/>
  <c r="G95" i="3" s="1"/>
  <c r="E94" i="3"/>
  <c r="G94" i="3" s="1"/>
  <c r="E93" i="3"/>
  <c r="G93" i="3" s="1"/>
  <c r="E92" i="3"/>
  <c r="G92" i="3" s="1"/>
  <c r="E91" i="3"/>
  <c r="G91" i="3" s="1"/>
  <c r="E89" i="3"/>
  <c r="G89" i="3" s="1"/>
  <c r="E82" i="3"/>
  <c r="G82" i="3" s="1"/>
  <c r="E81" i="3"/>
  <c r="G81" i="3" s="1"/>
  <c r="E80" i="3"/>
  <c r="G80" i="3" s="1"/>
  <c r="E79" i="3"/>
  <c r="G79" i="3" s="1"/>
  <c r="E78" i="3"/>
  <c r="G78" i="3" s="1"/>
  <c r="E74" i="3"/>
  <c r="G74" i="3" s="1"/>
  <c r="E73" i="3"/>
  <c r="G73" i="3" s="1"/>
  <c r="E72" i="3"/>
  <c r="G72" i="3" s="1"/>
  <c r="E71" i="3"/>
  <c r="G71" i="3" s="1"/>
  <c r="E70" i="3"/>
  <c r="G70" i="3" s="1"/>
  <c r="E69" i="3"/>
  <c r="G69" i="3" s="1"/>
  <c r="E68" i="3"/>
  <c r="G68" i="3" s="1"/>
  <c r="E67" i="3"/>
  <c r="G67" i="3" s="1"/>
  <c r="E66" i="3"/>
  <c r="G66" i="3" s="1"/>
  <c r="E65" i="3"/>
  <c r="G65" i="3" s="1"/>
  <c r="E64" i="3"/>
  <c r="G64" i="3" s="1"/>
  <c r="E63" i="3"/>
  <c r="G63" i="3" s="1"/>
  <c r="E62" i="3"/>
  <c r="G62" i="3" s="1"/>
  <c r="E55" i="3"/>
  <c r="G55" i="3" s="1"/>
  <c r="E54" i="3"/>
  <c r="G54" i="3" s="1"/>
  <c r="E53" i="3"/>
  <c r="G53" i="3" s="1"/>
  <c r="E52" i="3"/>
  <c r="G52" i="3" s="1"/>
  <c r="E51" i="3"/>
  <c r="G51" i="3" s="1"/>
  <c r="E50" i="3"/>
  <c r="G50" i="3" s="1"/>
  <c r="E49" i="3"/>
  <c r="G49" i="3" s="1"/>
  <c r="E48" i="3"/>
  <c r="G48" i="3" s="1"/>
  <c r="E47" i="3"/>
  <c r="G47" i="3" s="1"/>
  <c r="E46" i="3"/>
  <c r="G46" i="3" s="1"/>
  <c r="E45" i="3"/>
  <c r="G45" i="3" s="1"/>
  <c r="E44" i="3"/>
  <c r="G44" i="3" s="1"/>
  <c r="E43" i="3"/>
  <c r="G43" i="3" s="1"/>
  <c r="E42" i="3"/>
  <c r="G42" i="3" s="1"/>
  <c r="E41" i="3"/>
  <c r="G41" i="3" s="1"/>
  <c r="E40" i="3"/>
  <c r="G40" i="3" s="1"/>
  <c r="E39" i="3"/>
  <c r="G39" i="3" s="1"/>
  <c r="E38" i="3"/>
  <c r="G38" i="3" s="1"/>
  <c r="E36" i="3"/>
  <c r="G36" i="3" s="1"/>
  <c r="E35" i="3"/>
  <c r="G35" i="3" s="1"/>
  <c r="E34" i="3"/>
  <c r="G34" i="3" s="1"/>
  <c r="E33" i="3"/>
  <c r="G33" i="3" s="1"/>
  <c r="E32" i="3"/>
  <c r="G32" i="3" s="1"/>
  <c r="E31" i="3"/>
  <c r="G31" i="3" s="1"/>
  <c r="E30" i="3"/>
  <c r="G30" i="3" s="1"/>
  <c r="E29" i="3"/>
  <c r="G29" i="3" s="1"/>
  <c r="E28" i="3"/>
  <c r="G28" i="3" s="1"/>
  <c r="E27" i="3"/>
  <c r="G27" i="3" s="1"/>
  <c r="E26" i="3"/>
  <c r="G26" i="3" s="1"/>
  <c r="E25" i="3"/>
  <c r="G25" i="3" s="1"/>
  <c r="E24" i="3"/>
  <c r="E23" i="3"/>
  <c r="E22" i="3"/>
  <c r="G22" i="3" s="1"/>
  <c r="E21" i="3"/>
  <c r="G21" i="3" s="1"/>
  <c r="E20" i="3"/>
  <c r="G20" i="3" s="1"/>
  <c r="E19" i="3"/>
  <c r="G19" i="3" s="1"/>
  <c r="E18" i="3"/>
  <c r="G18" i="3" s="1"/>
  <c r="E17" i="3"/>
  <c r="G17" i="3" s="1"/>
  <c r="E16" i="3"/>
  <c r="G16" i="3" s="1"/>
  <c r="E15" i="3"/>
  <c r="G15" i="3" s="1"/>
  <c r="E12" i="3"/>
  <c r="E11" i="3"/>
  <c r="G11" i="3" s="1"/>
  <c r="E10" i="3"/>
  <c r="G10" i="3" s="1"/>
  <c r="E9" i="3"/>
  <c r="G9" i="3" s="1"/>
  <c r="E8" i="3"/>
  <c r="G8" i="3" s="1"/>
  <c r="E7" i="3"/>
  <c r="G7" i="3" s="1"/>
  <c r="E6" i="3"/>
  <c r="E5" i="3"/>
  <c r="E4" i="3"/>
  <c r="G4" i="3" s="1"/>
  <c r="G5" i="3" l="1"/>
  <c r="G6" i="3"/>
  <c r="G12" i="3"/>
  <c r="G23" i="3"/>
  <c r="G24" i="3"/>
  <c r="G382" i="3"/>
  <c r="G435" i="3"/>
  <c r="G440" i="3"/>
  <c r="G461" i="3"/>
  <c r="G462" i="3"/>
  <c r="G463" i="3"/>
  <c r="G477" i="3"/>
  <c r="G479" i="3"/>
  <c r="G535" i="3"/>
  <c r="G542" i="3"/>
  <c r="G544" i="3"/>
  <c r="G552" i="3"/>
  <c r="G553" i="3"/>
  <c r="A1" i="7" l="1"/>
  <c r="A1" i="8" l="1"/>
</calcChain>
</file>

<file path=xl/sharedStrings.xml><?xml version="1.0" encoding="utf-8"?>
<sst xmlns="http://schemas.openxmlformats.org/spreadsheetml/2006/main" count="3428" uniqueCount="495">
  <si>
    <t>급식인원(명)</t>
  </si>
  <si>
    <t>날짜</t>
  </si>
  <si>
    <t>끼니</t>
  </si>
  <si>
    <t>음식명</t>
  </si>
  <si>
    <t>총식재료량(g)</t>
  </si>
  <si>
    <t>조리방법</t>
  </si>
  <si>
    <t>식재료명</t>
    <phoneticPr fontId="11" type="noConversion"/>
  </si>
  <si>
    <t>총재료량(g)</t>
    <phoneticPr fontId="11" type="noConversion"/>
  </si>
  <si>
    <t>조리방법</t>
    <phoneticPr fontId="5" type="noConversion"/>
  </si>
  <si>
    <t>오전간식</t>
  </si>
  <si>
    <t/>
  </si>
  <si>
    <t>점심</t>
  </si>
  <si>
    <t>오후간식</t>
  </si>
  <si>
    <t>참기름</t>
  </si>
  <si>
    <t>소금</t>
  </si>
  <si>
    <t>백미밥</t>
  </si>
  <si>
    <t>우유</t>
  </si>
  <si>
    <t>두부</t>
  </si>
  <si>
    <t>바나나</t>
  </si>
  <si>
    <t>식용유</t>
  </si>
  <si>
    <t>배추김치</t>
  </si>
  <si>
    <t>* 국류 조리 시 육수(멸치, 다시마, 새우 등) 사용을 권장해요.
 → 새우 육수 사용 시 알레르기 ⑨(새우)를 표기해 주세요.</t>
    <phoneticPr fontId="5" type="noConversion"/>
  </si>
  <si>
    <t>물엿(올리고당)</t>
  </si>
  <si>
    <t>깍두기</t>
  </si>
  <si>
    <t>식재료량(g)
(3-5세)</t>
    <phoneticPr fontId="11" type="noConversion"/>
  </si>
  <si>
    <t>식재료량(g)
(1-2세)</t>
    <phoneticPr fontId="11" type="noConversion"/>
  </si>
  <si>
    <t>*제공메뉴 유형별 조리 및 배식 유의사항 1</t>
    <phoneticPr fontId="11" type="noConversion"/>
  </si>
  <si>
    <t>*제공메뉴 유형별 조리 및 배식 유의사항 2</t>
    <phoneticPr fontId="11" type="noConversion"/>
  </si>
  <si>
    <t>제공메뉴 유형별 조리 및 배식 유의사항</t>
    <phoneticPr fontId="11" type="noConversion"/>
  </si>
  <si>
    <t>국간장</t>
  </si>
  <si>
    <t>진간장</t>
  </si>
  <si>
    <t>액상발효유</t>
  </si>
  <si>
    <t>토마토</t>
  </si>
  <si>
    <t>생일케이크</t>
  </si>
  <si>
    <t>고구마죽</t>
  </si>
  <si>
    <t>멥쌀, 백미, 생것</t>
  </si>
  <si>
    <t>미소장국</t>
  </si>
  <si>
    <t>키위</t>
  </si>
  <si>
    <t>오렌지</t>
  </si>
  <si>
    <t>참깨죽</t>
  </si>
  <si>
    <t>올리브유</t>
  </si>
  <si>
    <t>감잣국</t>
  </si>
  <si>
    <t>도토리묵</t>
  </si>
  <si>
    <t>누룽지죽</t>
  </si>
  <si>
    <t>녹두죽</t>
  </si>
  <si>
    <t>무챗국</t>
  </si>
  <si>
    <t>들깨,말린것</t>
  </si>
  <si>
    <t>멥쌀밥,누룽지</t>
  </si>
  <si>
    <t>설탕</t>
  </si>
  <si>
    <t>된장</t>
  </si>
  <si>
    <t>우유(선택)</t>
  </si>
  <si>
    <t>사과,생것</t>
  </si>
  <si>
    <t>식초</t>
  </si>
  <si>
    <t>북엇국</t>
  </si>
  <si>
    <t>청경채나물</t>
  </si>
  <si>
    <t>흑임자죽</t>
  </si>
  <si>
    <t>다시마양팟국</t>
  </si>
  <si>
    <t>곡물비스킷</t>
  </si>
  <si>
    <t>오이나물</t>
  </si>
  <si>
    <t>멸치조림</t>
  </si>
  <si>
    <t>오렌지,생것</t>
  </si>
  <si>
    <t>1. 냄비에 물을 붓고 크림스프 분말을 넣어 저어가며 끓인다.</t>
  </si>
  <si>
    <t>식재료량(g)
(1~2세)</t>
  </si>
  <si>
    <t>백미밥
(1~2세)</t>
  </si>
  <si>
    <t>식재료량(g)
(3~5세)</t>
  </si>
  <si>
    <t>배,생것</t>
  </si>
  <si>
    <t>1~2세</t>
    <phoneticPr fontId="5" type="noConversion"/>
  </si>
  <si>
    <t>3~5세</t>
    <phoneticPr fontId="5" type="noConversion"/>
  </si>
  <si>
    <t>멥쌀, 백미</t>
  </si>
  <si>
    <t>호박, 애호박</t>
  </si>
  <si>
    <t>다시마, 말린것</t>
  </si>
  <si>
    <t>달걀</t>
  </si>
  <si>
    <t>김치, 깍두기</t>
  </si>
  <si>
    <t>02[토]</t>
  </si>
  <si>
    <t>고사리, 말린것</t>
  </si>
  <si>
    <t>시금치</t>
  </si>
  <si>
    <t>콩나물</t>
  </si>
  <si>
    <t>해물완자조림</t>
  </si>
  <si>
    <t>해물완자</t>
  </si>
  <si>
    <t>김치, 배추 김치</t>
  </si>
  <si>
    <t>과자, 약과</t>
  </si>
  <si>
    <t>채소죽</t>
  </si>
  <si>
    <t>들깨미역국</t>
  </si>
  <si>
    <t>미역, 말린것</t>
  </si>
  <si>
    <t>들기름</t>
  </si>
  <si>
    <t>쇠고기불고기</t>
  </si>
  <si>
    <t>마늘종새우살볶음</t>
  </si>
  <si>
    <t>새우, 시바새우</t>
  </si>
  <si>
    <t>케이크, 엔젤푸드 케이크</t>
  </si>
  <si>
    <t>04[월]</t>
  </si>
  <si>
    <t>아욱국</t>
  </si>
  <si>
    <t>아욱</t>
  </si>
  <si>
    <t>멸치, 중멸치, 삶아서 말린것</t>
  </si>
  <si>
    <t>치즈함박스테이크</t>
  </si>
  <si>
    <t>치즈, 체다</t>
  </si>
  <si>
    <t>밀, 빵가루</t>
  </si>
  <si>
    <t>펜네파스타</t>
  </si>
  <si>
    <t>펜네</t>
  </si>
  <si>
    <t>토마토 소스</t>
  </si>
  <si>
    <t>영양주먹밥</t>
  </si>
  <si>
    <t>피망, 초록색</t>
  </si>
  <si>
    <t>06[수]</t>
  </si>
  <si>
    <t>고구마,분질(밤) 고구마,생것</t>
  </si>
  <si>
    <t>달걀국</t>
  </si>
  <si>
    <t>쇠고기숙주찜</t>
  </si>
  <si>
    <t>참나물무침</t>
  </si>
  <si>
    <t>07[목]</t>
  </si>
  <si>
    <t>애호박젓국</t>
  </si>
  <si>
    <t>새우젓, 염절임</t>
  </si>
  <si>
    <t>닭갈비</t>
  </si>
  <si>
    <t>큰느타리버섯(새송이버섯)</t>
  </si>
  <si>
    <t>매실청</t>
  </si>
  <si>
    <t>참깨, 흰깨, 볶은것</t>
  </si>
  <si>
    <t>소시지, 위너(비엔나)소시지</t>
  </si>
  <si>
    <t>밀, 중력밀가루</t>
  </si>
  <si>
    <t>08[금]</t>
  </si>
  <si>
    <t>두부, 순두부</t>
  </si>
  <si>
    <t>돼지고기양념구이</t>
  </si>
  <si>
    <t>09[토]</t>
  </si>
  <si>
    <t>닭죽</t>
  </si>
  <si>
    <t>찹쌀, 백미</t>
  </si>
  <si>
    <t>라구소스리조또</t>
  </si>
  <si>
    <t>양송이버섯,생것</t>
  </si>
  <si>
    <t>가쓰오부시뭇국</t>
  </si>
  <si>
    <t>양상추</t>
  </si>
  <si>
    <t>과일샐러드</t>
  </si>
  <si>
    <t>요구르트, 호상, 플레인</t>
  </si>
  <si>
    <t>옥수수스프</t>
  </si>
  <si>
    <t>옥수수, 통조림, 가당</t>
  </si>
  <si>
    <t>스프, 크림 스프</t>
  </si>
  <si>
    <t>유부초밥</t>
  </si>
  <si>
    <t>두부, 유부</t>
  </si>
  <si>
    <t>돈가스</t>
  </si>
  <si>
    <t>11[월]</t>
  </si>
  <si>
    <t>콩나물죽</t>
  </si>
  <si>
    <t>호박잎된장국</t>
  </si>
  <si>
    <t>호박, 잎</t>
  </si>
  <si>
    <t>삼색달걀말이</t>
  </si>
  <si>
    <t>멸치, 잔멸치, 삶아서 말린것</t>
  </si>
  <si>
    <t>쑥갓</t>
  </si>
  <si>
    <t>김, 참김, 구운것</t>
  </si>
  <si>
    <t>12[화]</t>
  </si>
  <si>
    <t>가다랑어, 유지통조림</t>
  </si>
  <si>
    <t>배추나물</t>
  </si>
  <si>
    <t>사과</t>
  </si>
  <si>
    <t>요구르트, 액상</t>
  </si>
  <si>
    <t>13[수]</t>
  </si>
  <si>
    <t>쇠고기전골</t>
  </si>
  <si>
    <t>비름나물무침</t>
  </si>
  <si>
    <t>어묵, 튀긴것</t>
  </si>
  <si>
    <t>쌀카스테라</t>
  </si>
  <si>
    <t>14[목]</t>
  </si>
  <si>
    <t>카레</t>
  </si>
  <si>
    <t>만두, 물만두</t>
  </si>
  <si>
    <t>두부김무침</t>
  </si>
  <si>
    <t>배</t>
  </si>
  <si>
    <t>15[금]</t>
  </si>
  <si>
    <t>명태, 북어, 말린것</t>
  </si>
  <si>
    <t>16[토]</t>
  </si>
  <si>
    <t>부춧국</t>
  </si>
  <si>
    <t>토마토 케첩</t>
  </si>
  <si>
    <t>파프리카볶음</t>
  </si>
  <si>
    <t>참깨, 흰색, 볶은것</t>
  </si>
  <si>
    <t>18[월]</t>
  </si>
  <si>
    <t>버섯죽</t>
  </si>
  <si>
    <t>쇠고기장똑똑이</t>
  </si>
  <si>
    <t>숙주무침</t>
  </si>
  <si>
    <t>참외</t>
  </si>
  <si>
    <t>19[화]</t>
  </si>
  <si>
    <t>새우채소볶음</t>
  </si>
  <si>
    <t>과자, 비스킷, 소프트</t>
  </si>
  <si>
    <t>20[수]</t>
  </si>
  <si>
    <t>밀, 튀김가루</t>
  </si>
  <si>
    <t>전분, 감자</t>
  </si>
  <si>
    <t>마요네즈, 난황</t>
  </si>
  <si>
    <t>찐단호박</t>
  </si>
  <si>
    <t>호박, 단호박</t>
  </si>
  <si>
    <t>21[목]</t>
  </si>
  <si>
    <t>크림스프</t>
  </si>
  <si>
    <t>근대맑은국</t>
  </si>
  <si>
    <t>달걀찜</t>
  </si>
  <si>
    <t>쇠고기마늘종볶음</t>
  </si>
  <si>
    <t>22[금]</t>
  </si>
  <si>
    <t>옥수수죽</t>
  </si>
  <si>
    <t>게살미역국</t>
  </si>
  <si>
    <t>오리양파볶음</t>
  </si>
  <si>
    <t>애호박나물</t>
  </si>
  <si>
    <t>바나나두부볼</t>
  </si>
  <si>
    <t>23[토]</t>
  </si>
  <si>
    <t>우엉죽</t>
  </si>
  <si>
    <t>김, 참김, 말린것</t>
  </si>
  <si>
    <t>가자미</t>
  </si>
  <si>
    <t>춘권튀김</t>
  </si>
  <si>
    <t>26[화]</t>
  </si>
  <si>
    <t>참칫국</t>
  </si>
  <si>
    <t>돼지고기장조림</t>
  </si>
  <si>
    <t>오이부추나물</t>
  </si>
  <si>
    <t>27[수]</t>
  </si>
  <si>
    <t>녹두, 삶은것</t>
  </si>
  <si>
    <t>얼갈이된장국</t>
  </si>
  <si>
    <t>닭고기당면볶음</t>
  </si>
  <si>
    <t xml:space="preserve">설탕 </t>
  </si>
  <si>
    <t>밤식빵</t>
  </si>
  <si>
    <t>28[목]</t>
  </si>
  <si>
    <t>감자채볶음</t>
  </si>
  <si>
    <t>어묵탕</t>
  </si>
  <si>
    <t>동태전</t>
  </si>
  <si>
    <t>쇠고기콩나물국</t>
  </si>
  <si>
    <t>고등어</t>
  </si>
  <si>
    <t>30[토]</t>
  </si>
  <si>
    <t>오트밀죽</t>
  </si>
  <si>
    <t>귀리, 오트밀</t>
  </si>
  <si>
    <t>청국장</t>
  </si>
  <si>
    <t>너비아니조림</t>
  </si>
  <si>
    <t>1. 냄비에 물을 붓고 멸치로 육수를 우려낸다._x000D_
2. 달걀은 그릇에 푼다._x000D_
3. 파는 송송 썰고, 마늘은 다진다. _x000D_
4. 냄비에 육수를 붓고 끓이다가 2와 3을 넣어 한소끔 끓이고 소금으로 간을  한다.</t>
  </si>
  <si>
    <t>1. 쌀과 찹쌀을 섞어서 불린다._x000D_
2. 적당량의 물을 부어 밥을 짓는다.</t>
  </si>
  <si>
    <t>1. 사과와 바나나는 적당한 크기로 썬다._x000D_
2. 1에 호상요구르트를 넣고 버무린다.</t>
  </si>
  <si>
    <t>1. 옥수수 통조림은 체에 밭쳐 물기를 뺀 후 잘게 다진다.
2. 냄비에 물을 붓고 크림스프 분말을 넣어 저어가며 끓인다.
3. 기포가 올라오면 1을 넣어 저어가며 끓인다.</t>
  </si>
  <si>
    <t>1. 두부는 물기 제거 후 으깨고, 구운김은 잘게 부순다.
2. 팬에 올리브유를 두르고 두부에 수분이 없어질 때까지 볶는다.
3. 2를 그릇에 담아 구운김, 진간장, 참기름을 넣고 무친다.
4. 3에 깨를 뿌려 마무리한다.</t>
  </si>
  <si>
    <t>1. 냄비에 누룽지와 적당량의 물을 넣고 센 불에서 저어가며 끓인다._x000D_
2. 끓어오르면 불을 약하게 줄이고 쌀알이 퍼질 때까지 저어가며 끓인다._x000D_
3. 소금으로 간을 맞춘다.</t>
  </si>
  <si>
    <t>1. 쌀은 불리고, 옥수수는 믹서에 넣어 살짝 간다. _x000D_
2. 냄비에 참기름을 두르고 불린 쌀을 넣고 볶다가 물을 부어 끓인다._x000D_
3. 쌀이 어느정도 퍼지면 간 옥수수를 넣고 끓인다._x000D_
4. 소금으로 간한다.</t>
  </si>
  <si>
    <t>1. 두부는 물기를 뺀 후 으깬다.
2. 바나나와 당근은 잘게 다진다.
3. 볼에 1, 2와 밀가루를 넣고 섞고 소금으로 간을 한다.
4. 동그랗게 볼 모양을 만든다.
5. 팬에 식용유를 두르고 튀기듯이 익힌다.</t>
  </si>
  <si>
    <t>1. 고등어는 적당한 크기로 썬다._x000D_
2. 식용유를 두른 팬에 노릇하게 굽는다.</t>
  </si>
  <si>
    <t>1. 냄비에 물을 붓고 멸치와 건다시마로 육수를 우려낸다.
2. 근대는 적당한 크기로 썬다.  
3. 파는 송송 썰고, 마늘은 다진다.
4. 육수에 근대와 파, 다진마늘을 넣고 끓이다가 소금으로 간을 한다.</t>
  </si>
  <si>
    <t>1. 쇠고기, 양파, 당근은 적당한 크기로 썬다.
2. 파는 송송 썰고, 마늘은 다진다. 
3. 그릇에 쇠고기를 담고 다진마늘, 진간장, 설탕, 참기름을 넣어 골고루 버무린다. 
4. 팬에 식용유를 두르고 3을 넣어 볶다가 당근, 양파, 파를 넣고 볶는다.</t>
    <phoneticPr fontId="5" type="noConversion"/>
  </si>
  <si>
    <t>1. 돼지고기, 당근, 양파, 오이는 적당한 크기로 썬다.
2. 그릇에 튀김가루, 물을 넣고 섞어 튀김옷을 만든다.
3. 돼지고기에 튀김옷을 입히고 식용유에 튀긴 후 기름기를 빼 둔다.
4. 그릇에 진간장, 설탕, 소금, 식초, 물을 넣고 섞는다.
5. 팬에 식용유를 두르고 당근, 양파, 오이를 넣어 볶다가 4를 넣어 끓인다.
6. 전분과 물을 1:1 비율로 섞어 전분물을 만들어 5에 조금씩 넣어가며 농도를 맞추어 소스를 만든다.
7. 완성된 소스를 튀긴 돼지고기와 곁들여 낸다.</t>
    <phoneticPr fontId="5" type="noConversion"/>
  </si>
  <si>
    <t>나물비빔밥</t>
    <phoneticPr fontId="5" type="noConversion"/>
  </si>
  <si>
    <t>약과</t>
    <phoneticPr fontId="5" type="noConversion"/>
  </si>
  <si>
    <t>버섯조림</t>
    <phoneticPr fontId="5" type="noConversion"/>
  </si>
  <si>
    <t>당근죽</t>
    <phoneticPr fontId="5" type="noConversion"/>
  </si>
  <si>
    <t>순두붓국</t>
    <phoneticPr fontId="5" type="noConversion"/>
  </si>
  <si>
    <t>양상추볶음</t>
    <phoneticPr fontId="5" type="noConversion"/>
  </si>
  <si>
    <t>미니우동</t>
    <phoneticPr fontId="5" type="noConversion"/>
  </si>
  <si>
    <t>돼지고기불고기</t>
    <phoneticPr fontId="5" type="noConversion"/>
  </si>
  <si>
    <t>어묵볶음</t>
    <phoneticPr fontId="5" type="noConversion"/>
  </si>
  <si>
    <t>카스테라</t>
    <phoneticPr fontId="5" type="noConversion"/>
  </si>
  <si>
    <t>채소카레라이스</t>
    <phoneticPr fontId="5" type="noConversion"/>
  </si>
  <si>
    <t>만둣국</t>
    <phoneticPr fontId="5" type="noConversion"/>
  </si>
  <si>
    <t>찹쌀밥
(3~5세)</t>
    <phoneticPr fontId="5" type="noConversion"/>
  </si>
  <si>
    <t>무나물
(1~2세)</t>
    <phoneticPr fontId="5" type="noConversion"/>
  </si>
  <si>
    <t>무생채
(3~5세)</t>
    <phoneticPr fontId="5" type="noConversion"/>
  </si>
  <si>
    <t>소시지양념조림</t>
    <phoneticPr fontId="5" type="noConversion"/>
  </si>
  <si>
    <t>채소주먹밥</t>
    <phoneticPr fontId="5" type="noConversion"/>
  </si>
  <si>
    <t>닭개장</t>
    <phoneticPr fontId="5" type="noConversion"/>
  </si>
  <si>
    <t>유붓국</t>
    <phoneticPr fontId="5" type="noConversion"/>
  </si>
  <si>
    <t>탕수육*소스</t>
    <phoneticPr fontId="5" type="noConversion"/>
  </si>
  <si>
    <t>진간장</t>
    <phoneticPr fontId="5" type="noConversion"/>
  </si>
  <si>
    <t>참기름</t>
    <phoneticPr fontId="5" type="noConversion"/>
  </si>
  <si>
    <t>1. 양배추는 적당한 크기로 썰어 끓는 물에 데친다.
2. 검정깨, 진간장과 참기름으로 무쳐낸다.</t>
    <phoneticPr fontId="5" type="noConversion"/>
  </si>
  <si>
    <t>양배추샐러드
(3~5세)</t>
    <phoneticPr fontId="5" type="noConversion"/>
  </si>
  <si>
    <t>양배추나물
(1~2세)</t>
    <phoneticPr fontId="5" type="noConversion"/>
  </si>
  <si>
    <t>우유(선택)</t>
    <phoneticPr fontId="5" type="noConversion"/>
  </si>
  <si>
    <t>물엿(올리고당)</t>
    <phoneticPr fontId="5" type="noConversion"/>
  </si>
  <si>
    <t>바나나핫케이크(선택)</t>
    <phoneticPr fontId="5" type="noConversion"/>
  </si>
  <si>
    <t>취나물밥*양념장</t>
    <phoneticPr fontId="5" type="noConversion"/>
  </si>
  <si>
    <t>온묵국</t>
    <phoneticPr fontId="5" type="noConversion"/>
  </si>
  <si>
    <t>순살가자미조림</t>
    <phoneticPr fontId="5" type="noConversion"/>
  </si>
  <si>
    <t>백미밥
(1~2세)</t>
    <phoneticPr fontId="5" type="noConversion"/>
  </si>
  <si>
    <t>마파두부덮밥</t>
    <phoneticPr fontId="5" type="noConversion"/>
  </si>
  <si>
    <t>유아치즈</t>
    <phoneticPr fontId="5" type="noConversion"/>
  </si>
  <si>
    <t>29[금]</t>
    <phoneticPr fontId="5" type="noConversion"/>
  </si>
  <si>
    <t>고등어구이(선택)</t>
    <phoneticPr fontId="5" type="noConversion"/>
  </si>
  <si>
    <t>브로콜리숙회*소스</t>
    <phoneticPr fontId="5" type="noConversion"/>
  </si>
  <si>
    <t>청국장국</t>
    <phoneticPr fontId="5" type="noConversion"/>
  </si>
  <si>
    <t>잡채</t>
    <phoneticPr fontId="5" type="noConversion"/>
  </si>
  <si>
    <t>1. 쌀은 불린다.
2. 믹서기에 불린 쌀과 검정깨를 넣고 물을 부어 곱게 간다.
3. 냄비에 2와 적당량의 물을 붓고 끓이다가 소금으로 간을 한다.</t>
    <phoneticPr fontId="5" type="noConversion"/>
  </si>
  <si>
    <t>1. 해물완자, 양파, 피망은 적당한 크기로 썰고 마늘은 다진다.
2. 그릇에 진간장, 설탕, 다진마늘, 참기름을 넣고 양념을 만든다.
3. 팬에 식용유를 두르고 해물완자를 넣고 볶다가 양파, 피망을 넣어 함께 볶는다.
4. 3에 2를 넣고 조리다가 깨를 뿌려 마무리한다.</t>
    <phoneticPr fontId="5" type="noConversion"/>
  </si>
  <si>
    <t>1. 쌀은 물에 불리고, 당근, 양파, 애호박은 적당한 크기로 썬다.
2. 냄비에 불린 쌀과 당근, 양파, 애호박, 적당량의 물을 넣고 저어가며 끓인다.
3. 끓어오르면 불을 약하게 줄이고 쌀알이 퍼질 때까지 저어가며 끓인다.
4. 참기름을 넣고 소금으로 간을 맞춘다.</t>
    <phoneticPr fontId="5" type="noConversion"/>
  </si>
  <si>
    <t>1. 쌀을 불려 밥을 한다.
2. 양파, 피망, 당근은 적당한 크기로 썬다.
3. 팬에 식용유를 두르고 양파, 당근, 피망을 볶는다.
4. 볼에 3, 밥, 참기름, 깨, 소금을 넣어 골고루 섞어 동그랗게 주먹밥을 만든다.</t>
    <phoneticPr fontId="5" type="noConversion"/>
  </si>
  <si>
    <t>1. 쌀은 불리고, 고구마는 적당한 크기로 썬다.
2. 냄비에 참기름을 두르고 불린 쌀을 볶다가 고구마를 함께 넣어 볶는다.
3. 2에 물을 붓고 끓이다가 소금으로 간을 한다.</t>
    <phoneticPr fontId="5" type="noConversion"/>
  </si>
  <si>
    <t>1. 버섯은 적당한 크기로 썬다.
2. 진간장, 물엿(올리고당), 매실청, 깨를 넣고 양념장을 만든다.
3. 팬에 버섯, 양념장, 물을 넣고 조려낸다.</t>
    <phoneticPr fontId="5" type="noConversion"/>
  </si>
  <si>
    <t>핫도그</t>
    <phoneticPr fontId="5" type="noConversion"/>
  </si>
  <si>
    <t>1. 달걀을 풀어 달걀물을 만들어 둔다.
2. 꼬지에 비엔나소시지를 끼운다.
3. 2에 밀가루, 달걀물, 빵가루 순으로 묻힌다.
4. 식용유에 튀긴다.</t>
    <phoneticPr fontId="5" type="noConversion"/>
  </si>
  <si>
    <t>1. 쌀은 물에 불리고 당근은 적당한 크기로 썬다.
2. 냄비에 참기름을 두르고 당근을 넣고 볶는다.
3. 2에 불린 쌀과 적당량의 물을 넣고 끓이다가 소금으로 간을 한다.</t>
    <phoneticPr fontId="5" type="noConversion"/>
  </si>
  <si>
    <t>1. 사과는 믹서기에 곱게 갈고 마늘은 다진다.
2. 1의 사과, 다진마늘, 진간장, 참기름, 설탕, 적당량의 물을 섞어 양념장을 만든다.
3. 돼지고기를 2의 양념장에 재운다.
4. 팬에 돼지고기를 구운 뒤 적당한 크기로 썬다.</t>
    <phoneticPr fontId="5" type="noConversion"/>
  </si>
  <si>
    <t>토마토소스</t>
    <phoneticPr fontId="5" type="noConversion"/>
  </si>
  <si>
    <t>1. 냄비에 물을 붓고 멸치와 건다시마, 가쓰오부시로 육수를 우려낸다.
2. 육수를 낸 다시마, 가쓰오부시, 멸치는 건져낸다.
3. 무와 파는 적당한 크기로 썬다.
4. 육수에 무를 넣고 끓이다가 익으면 파를 넣는다.
5. 국간장으로 간하고 참기름으로 마무리한다.</t>
    <phoneticPr fontId="5" type="noConversion"/>
  </si>
  <si>
    <t>쇠고기, 볶음용, 생것</t>
  </si>
  <si>
    <t>당근, 생것</t>
  </si>
  <si>
    <t>양파, 생것</t>
  </si>
  <si>
    <t>양배추, 생것</t>
  </si>
  <si>
    <t>파, 생것</t>
  </si>
  <si>
    <t>토마토, 생것</t>
  </si>
  <si>
    <t>참깨, 검정깨, 볶은것</t>
  </si>
  <si>
    <t>피망, 빨간색, 생것</t>
  </si>
  <si>
    <t>호박, 애호박, 생것</t>
  </si>
  <si>
    <t>마늘종, 생것</t>
    <phoneticPr fontId="5" type="noConversion"/>
  </si>
  <si>
    <t>돼지고기, 구이용, 생것</t>
  </si>
  <si>
    <t>쇠고기, 구이용, 생것</t>
  </si>
  <si>
    <t>쇠고기, 찜용, 생것</t>
  </si>
  <si>
    <t>돼지고기, 볶음용, 생것</t>
  </si>
  <si>
    <t>참깨, 흰깨, 말린것</t>
  </si>
  <si>
    <t>쇠고기, 국거리용, 생것</t>
  </si>
  <si>
    <t>팽이버섯, 생것</t>
    <phoneticPr fontId="5" type="noConversion"/>
  </si>
  <si>
    <t>참외, 생것</t>
    <phoneticPr fontId="5" type="noConversion"/>
  </si>
  <si>
    <t>닭고기, 국거리용, 생것</t>
    <phoneticPr fontId="5" type="noConversion"/>
  </si>
  <si>
    <t>숙주나물, 생것</t>
  </si>
  <si>
    <t>느타리버섯, 생것</t>
  </si>
  <si>
    <t>오이, 생것</t>
  </si>
  <si>
    <t>오이, 생것</t>
    <phoneticPr fontId="5" type="noConversion"/>
  </si>
  <si>
    <t>부추, 생것</t>
  </si>
  <si>
    <t>부추, 생것</t>
    <phoneticPr fontId="5" type="noConversion"/>
  </si>
  <si>
    <t>콩나물, 생것</t>
  </si>
  <si>
    <t>찹쌀, 백미, 분말화한것</t>
    <phoneticPr fontId="5" type="noConversion"/>
  </si>
  <si>
    <t>브로콜리, 생것</t>
  </si>
  <si>
    <t>들깨, 말린것</t>
    <phoneticPr fontId="5" type="noConversion"/>
  </si>
  <si>
    <t>당면, 고구마, 말린것</t>
    <phoneticPr fontId="5" type="noConversion"/>
  </si>
  <si>
    <t>시금치, 생것</t>
    <phoneticPr fontId="5" type="noConversion"/>
  </si>
  <si>
    <t>표고버섯, 생것</t>
    <phoneticPr fontId="5" type="noConversion"/>
  </si>
  <si>
    <t>진간장</t>
    <phoneticPr fontId="5" type="noConversion"/>
  </si>
  <si>
    <t>1. 냄비에 물을 붓고 멸치와 다시마로 육수를 우려낸 뒤 다시마는 건져 채 썬다.
2. 양파, 파, 무는 적당한 크기로 썰고 마늘은 다진다.
3. 육수에 양파, 무를 넣고 끓이다가 익으면 다시마를 넣는다.
4. 다진마늘, 참기름, 국간장을 넣고 간을 맞춘다.</t>
    <phoneticPr fontId="5" type="noConversion"/>
  </si>
  <si>
    <t>1. 마늘종은 적당한 길이로 썬 후, 소금물에 살짝 데친다.
2. 새우살은 적당한 크기로 썰고 마늘은 다진다.
3. 팬에 식용유를 두르고 다진마늘을 넣어 볶다가 마늘종과 새우살 넣고 물엿(올리고당), 참기름, 진간장으로 간을 하며 한번 더 볶는다.
4. 깨를 뿌려 마무리 한다.</t>
    <phoneticPr fontId="5" type="noConversion"/>
  </si>
  <si>
    <t>소금</t>
    <phoneticPr fontId="5" type="noConversion"/>
  </si>
  <si>
    <t>1. 끓는 물에 소금을 넣고 펜네를 삶는다.
2. 브로콜리는 데친다.
3. 데친 브로콜리와 양파는 적당한 크기로 썬다.
4. 팬에 식용유를 두르고 브로콜리, 양파 넣어 볶는다.
5. 4에 토마토소스를 넣어 볶는다.
6. 5에 삶은 펜네를 넣어 한 번 더 볶은 후 완성한다.</t>
    <phoneticPr fontId="5" type="noConversion"/>
  </si>
  <si>
    <t>1.  참나물은 깨끗하게 씻어 끓는 물에 살짝 데친 후 물기를 뺀다.
2.  참나물은 적당한 크기로 썰고 마늘은 다진다.
3.  참나물에 다진마늘, 참기름, 소금을 넣고 버무린다.</t>
    <phoneticPr fontId="5" type="noConversion"/>
  </si>
  <si>
    <t>찹쌀, 백미, 생것</t>
    <phoneticPr fontId="5" type="noConversion"/>
  </si>
  <si>
    <t>1. 다시마, 멸치로 육수를 내고 애호박, 양파는 적당한 크기로 썬다.
2. 파는 송송 썰고 마늘은 다진다. 
3. 냄비에 육수를 넣고 다진마늘을 넣고 끓이다가 애호박, 양파, 파를 넣고 한소끔 끓이고 새우젓으로 간을 하고 참기름으로 마무리한다.</t>
    <phoneticPr fontId="5" type="noConversion"/>
  </si>
  <si>
    <t>닭고기, 볶음용, 생것</t>
    <phoneticPr fontId="11" type="noConversion"/>
  </si>
  <si>
    <t>1. 냄비에 물을 붓고 멸치로 육수를 우려낸다. 
2. 양파는 적당한 크기로 썬다. 
3. 파는 송송 썰고, 마늘은 다진다. 
4. 1에 순두부를 넣어 끓이다가 양파, 다진마늘, 파를 넣고 끓인다. 
5. 소금으로 간을 하고 참기름으로 마무리한다.</t>
    <phoneticPr fontId="5" type="noConversion"/>
  </si>
  <si>
    <t>사과, 생것</t>
    <phoneticPr fontId="5" type="noConversion"/>
  </si>
  <si>
    <t>닭고기, 국거리용, 생것</t>
    <phoneticPr fontId="11" type="noConversion"/>
  </si>
  <si>
    <t>밤, 생것</t>
    <phoneticPr fontId="5" type="noConversion"/>
  </si>
  <si>
    <t>대추, 말린것</t>
    <phoneticPr fontId="5" type="noConversion"/>
  </si>
  <si>
    <t>마늘, 생것</t>
  </si>
  <si>
    <t>1. 양상추는 적당한 크기로 찢고 마늘은 다진다.
2. 식용유를 두른 팬에 다진마늘을 볶는다.
3. 2에 굴소스, 진간장, 설탕을 넣고 볶는다.
4. 참기름을 두른다.</t>
  </si>
  <si>
    <t>굴소스</t>
  </si>
  <si>
    <t>1. 쌀은 불리고 콩나물, 파는 적당한 크기로 썬다.
2. 냄비에 불린 쌀, 콩나물, 적당량의 물을 넣고 센 불에서 저어가며 끓인다.
3. 끓어오르면 파를 넣고 약불에서 쌀알이 퍼질 때까지 저어가며 끓인다.
4. 참기름을 넣고 소금으로 간을 한다.</t>
    <phoneticPr fontId="5" type="noConversion"/>
  </si>
  <si>
    <t>1. 부추, 당근, 양파는 적당한 크기로 썬다.
2. 달걀을 풀고 우유와 부추, 당근, 양파를 넣고 소금으로 간을 한다.
3. 식용유를 두른 팬에 2를 부어 말아서 부친다.</t>
    <phoneticPr fontId="5" type="noConversion"/>
  </si>
  <si>
    <t>국수, 우동, 생것</t>
    <phoneticPr fontId="5" type="noConversion"/>
  </si>
  <si>
    <t>감자, 생것</t>
  </si>
  <si>
    <t>감자, 생것</t>
    <phoneticPr fontId="5" type="noConversion"/>
  </si>
  <si>
    <t>멸치, 삶아서 말린것</t>
  </si>
  <si>
    <t>1. 돼지고기, 양파, 당근은 적당한 크기로 썬다.
2. 파는 송송 썰고, 마늘은 다진다. 
3. 그릇에 돼지고기를 담고 다진마늘, 진간장, 설탕, 참기름을 넣어 골고루 버무린다. 
4. 팬에 식용유를 두르고 3을 넣어 볶다가 당근, 양파, 파를 넣고 볶는다.</t>
    <phoneticPr fontId="5" type="noConversion"/>
  </si>
  <si>
    <t>배추, 생것</t>
    <phoneticPr fontId="5" type="noConversion"/>
  </si>
  <si>
    <t>1. 어묵은 뜨거운 물에 살짝 데친 후 물기를 뺀다.
2. 파는 송송 썰고, 마늘은 다진다.
3. 팬에 식용유를 두르고 다진마늘을 볶다가 어묵과 파를 넣고 함께 볶는다.
4. 3에 진간장을 넣어 간을 한 후 참기름으로 마무리한다.</t>
    <phoneticPr fontId="5" type="noConversion"/>
  </si>
  <si>
    <t>1. 비름나물은 뜨거운 물에 데친다.
2. 데친 비름나물을 찬물에 씻은 후 물기를 꼭 짜고 마늘은 다진다.
3. 비름나물을 먹기 좋은 크기로 썰고 진간장, 참기름, 다진마늘, 깨로 간을 해서 무쳐낸다.</t>
    <phoneticPr fontId="5" type="noConversion"/>
  </si>
  <si>
    <t>닭고기, 찜용, 생것</t>
    <phoneticPr fontId="11" type="noConversion"/>
  </si>
  <si>
    <t>감자, 생것</t>
    <phoneticPr fontId="5" type="noConversion"/>
  </si>
  <si>
    <t>순살간장찜닭</t>
    <phoneticPr fontId="5" type="noConversion"/>
  </si>
  <si>
    <t>무, 생것</t>
  </si>
  <si>
    <t>무, 생것</t>
    <phoneticPr fontId="5" type="noConversion"/>
  </si>
  <si>
    <t>1. 냄비에 물을 붓고 멸치와 건다시마로 육수를 우려낸다.
2. 부추, 두부는 적당한 크기로 썬다.
3. 파는 송송 썰고, 마늘은 다진다.
4. 육수에 다진마늘, 두부를 넣고 끓이다가 파, 부추를 넣어 한소끔 더 끓인다.
5. 소금, 국간장으로 간을 한다.</t>
    <phoneticPr fontId="5" type="noConversion"/>
  </si>
  <si>
    <t>1. 파프리카는 적당한 크기로 썬다.
2. 파와 마늘은 다진다.
3. 팬에 식용유를 두르고 다진파와 다진마늘을 볶다가 파프리카를 넣어 볶는다.
4. 3에 소금, 진간장을 넣어 간을 하고 참기름으로 마무리한다.</t>
    <phoneticPr fontId="5" type="noConversion"/>
  </si>
  <si>
    <t>1. 밥을 고슬하게 짓는다.
2. 애호박, 당근, 양파, 감자는 적당한 크기로 썬다.
3. 식용유를 두른 팬에 2의 재료를 볶는다.
4. 그릇에 밥과 3의 재료, 깨, 참기름, 소금을 넣어 잘 섞는다.
5. 한 입 크기로 주먹밥을 만든다.</t>
    <phoneticPr fontId="5" type="noConversion"/>
  </si>
  <si>
    <t>1. 버섯은 적당한 크기로 썬다.
2. 냄비에 불린 쌀과 버섯을 넣고 적당량의 물을 넣어 센 불에서 저어가며 끓인다.
3. 끓어오르면 불을 약하게 줄이고 쌀알이 퍼질 때까지 저어가며 끓인다.
4. 참기름을 넣고 소금으로 간을 맞춘다.</t>
    <phoneticPr fontId="5" type="noConversion"/>
  </si>
  <si>
    <t>국간장</t>
    <phoneticPr fontId="5" type="noConversion"/>
  </si>
  <si>
    <t>청경채, 생것</t>
    <phoneticPr fontId="5" type="noConversion"/>
  </si>
  <si>
    <t>1. 청경채는 데쳐 찬물에 헹구고 물기를 뺀 후 적당한 크기로 썬다.
2. 파와 마늘은 다진다.
3. 그릇에 청경채, 다진파, 다진마늘을 담고, 소금, 진간장으로 간을 한 후 골고루 버무리고, 깨와 참기름으로 마무리한다.</t>
    <phoneticPr fontId="5" type="noConversion"/>
  </si>
  <si>
    <t>돼지고기, 튀김용, 생것</t>
    <phoneticPr fontId="11" type="noConversion"/>
  </si>
  <si>
    <t>1. 양배추, 당근, 오이는 적당한 크기로 썬다.
2. 마요네즈를 버무려낸다.</t>
    <phoneticPr fontId="5" type="noConversion"/>
  </si>
  <si>
    <t>파, 생것</t>
    <phoneticPr fontId="5" type="noConversion"/>
  </si>
  <si>
    <t>근대, 생것</t>
    <phoneticPr fontId="5" type="noConversion"/>
  </si>
  <si>
    <t>옥수수, 찰옥수수, 생것</t>
    <phoneticPr fontId="5" type="noConversion"/>
  </si>
  <si>
    <t>1. 미역을 물에 불린다.
2. 게살과 불린 미역은 적당한 크기로 썬다.
3. 참기름을 두른 냄비에 미역을 볶다가 게살을 넣고 볶는다.
4. 적당량의 물을 넣고 끊이다가 국간장으로 간을 맞춘다.</t>
    <phoneticPr fontId="5" type="noConversion"/>
  </si>
  <si>
    <t>게살</t>
    <phoneticPr fontId="5" type="noConversion"/>
  </si>
  <si>
    <t>오리고기, 볶음용, 생것</t>
    <phoneticPr fontId="11" type="noConversion"/>
  </si>
  <si>
    <t>1. 애호박은 적당한 크기로 썰어 소금에 살짝 절인 후 물에 헹구고 물기를 짠다.
2. 파와 마늘은 다진다. 
3. 달군 팬에 참기름을 두르고 다진파, 다진마늘을 볶다가 애호박을 넣고 볶은 후 진간장으로 간을 하고 깨로 마무리한다.</t>
    <phoneticPr fontId="5" type="noConversion"/>
  </si>
  <si>
    <t>1. 바나나는 껍질을 깐 후 으깬다.
2. 그릇에 핫케이크가루, 달걀, 우유, 으깬바나나를 넣고 섞어 반죽을 만든다.
3. 팬에 식용유를 두르고 반죽을 부어 앞, 뒤로 굽는다.</t>
    <phoneticPr fontId="5" type="noConversion"/>
  </si>
  <si>
    <t>밀, 핫케이크가루</t>
    <phoneticPr fontId="5" type="noConversion"/>
  </si>
  <si>
    <t>취나물, 참취, 말린것, 생것</t>
    <phoneticPr fontId="5" type="noConversion"/>
  </si>
  <si>
    <t>1. 가자미는 손질하여 적당한 크기로 썬다.
2. 무는 적당한 크기로 썰고 마늘은 다진다. 
3. 다진마늘, 진간장, 설탕, 물을 섞어 양념을 만든다.
4. 냄비에 무를 깔고 양념의 반을 끼얹고 가자미를 올린 후 나머지 양념을 넣어 조린다.</t>
    <phoneticPr fontId="5" type="noConversion"/>
  </si>
  <si>
    <t>1. 쌀과 흑미를 섞어서 불린다.
2. 적당량의 물을 부어 밥을 짓는다.</t>
    <phoneticPr fontId="5" type="noConversion"/>
  </si>
  <si>
    <t>흑미밥
(3~5세)</t>
    <phoneticPr fontId="5" type="noConversion"/>
  </si>
  <si>
    <t>1. 돼지고기는 찬물에 담가 핏물을 뺀다.
2. 마늘은 다진다.
3. 그릇에 다진마늘, 진간장, 설탕, 참기름을 넣고 섞어 양념을 만든다. 
4. 냄비에 물을 붓고 돼지고기를 넣어 삶고 건져내어 결대로 찢는다.
5. 냄비에 물을 붓고 4와 양념을 넣어 조린다.</t>
    <phoneticPr fontId="5" type="noConversion"/>
  </si>
  <si>
    <t>얼갈이, 배추</t>
    <phoneticPr fontId="5" type="noConversion"/>
  </si>
  <si>
    <t>1. 적당량의 물에 녹두를 넣고 표면이 터질 때까지 삶는다.
2. 삶은 녹두를 걸러서 녹두물을 준비한다.
3. 녹두물에 불린 쌀과 삶은 녹두를 넣고 약한 불에서 저어주며 끓인다.
4. 거의 다 익었을 때 소금을 넣고 간을 맞춘다.</t>
    <phoneticPr fontId="5" type="noConversion"/>
  </si>
  <si>
    <t>1. 밥은 고슬고슬하게 짓는다.
2. 두부는 살짝 데쳐서 적당한 크기로 썬다.
3. 돼지고기, 피망과 파는 적당한 크기로 썰고 마늘은 다진다.
4. 식용유를 두른 팬에 피망, 파와 다진마늘을 넣고 볶은 후 돼지고기를 넣고 살짝 볶는다.
5. 4에 된장, 진간장, 굴소스, 설탕을 넣는다.
6. 5에 두부를 넣고 전분으로 농도를 조절한 후 참기름으로 맛을 낸다.
7. 밥 위에 마파두부를 얹어 제공한다.</t>
    <phoneticPr fontId="5" type="noConversion"/>
  </si>
  <si>
    <t>1. 감자, 당근, 양파는 적당한 크기로 채 썰고 마늘은 다진다.
2. 감자는 찬물에 담갔다가 빼 물기를 제거한다.
3. 식용유를 두른 팬에 감자, 당근, 양파, 다진마늘을 넣고 볶아준다.
4. 감자가 익으면 소금으로 간을 맞추고 깨를 뿌려낸다.</t>
    <phoneticPr fontId="5" type="noConversion"/>
  </si>
  <si>
    <t>1. 냄비에 물을 붓고 멸치로 육수를 우려낸다.
2. 어묵과 쑥갓, 무, 파는 적당한 크기로 썬다.
3. 냄비에 육수를 붓고 무를 넣어 끓이다가 어묵을 넣어 끓인다.
4. 3에 쑥갓과 파를 넣어 조금 더 끓이다가 소금, 국간장으로 간을 한다.</t>
    <phoneticPr fontId="5" type="noConversion"/>
  </si>
  <si>
    <t>동태포, 냉동</t>
    <phoneticPr fontId="5" type="noConversion"/>
  </si>
  <si>
    <t>1. 브로콜리는 데쳐 찬물에 헹구고 물기를 뺀다.
2. 블렌더에 들깨, 마요네즈, 올리브유, 설탕, 진간장, 들기름, 식초, 물을 넣고 갈아 소스를 만든다.
3. 그릇에 브로콜리를 담고 소스를 곁들인다.</t>
    <phoneticPr fontId="5" type="noConversion"/>
  </si>
  <si>
    <t>1. 쌀은 불린 후 오트밀과 함께 블렌더에 넣어 반쯤 으깨지도록 간다.
2. 당근은 적당한 크기로 썬다.
3. 냄비에 1과 물을 넣고 끓인다.
4. 3이 끓어 오르면 2와 우유를 넣고 숟가락을 기울여 똑똑 떨어지는 점도가 될 때까지 끓인다.</t>
    <phoneticPr fontId="5" type="noConversion"/>
  </si>
  <si>
    <t>너비아니</t>
    <phoneticPr fontId="5" type="noConversion"/>
  </si>
  <si>
    <t>* 목막힘·질식이 발생될 가능성이 있으니,  섭취 시 음료와 함께 제공해요</t>
  </si>
  <si>
    <t xml:space="preserve">
</t>
    <phoneticPr fontId="5" type="noConversion"/>
  </si>
  <si>
    <t>1. 찜통에 단호박을 찐다.
* 목막힘·질식이 발생될 가능성이 있으니,  섭취 시 음료와 함께 제공해요</t>
    <phoneticPr fontId="5" type="noConversion"/>
  </si>
  <si>
    <t>1. 튀김냄비에 식용유를 붓고 적당한 온도가 되면 춘권을 튀긴 후 기름기를 뺀다.</t>
    <phoneticPr fontId="5" type="noConversion"/>
  </si>
  <si>
    <t>생일식단</t>
    <phoneticPr fontId="5" type="noConversion"/>
  </si>
  <si>
    <t>견학식단</t>
    <phoneticPr fontId="5" type="noConversion"/>
  </si>
  <si>
    <t>1.  쌀은 불린 후 적당량의 물을 부어 밥을 짓는다.
2.  유부는 어슷하게 반으로 썰어 끓는 물에 데치고 찬물에 헹군 후 물기를 뺀다.
3.  당근, 피망은 적당한 크기로 썬 후 식용유를 두른 팬에 볶는다.
4.  그릇에 1, 당근, 피망을 넣고 설탕, 식초, 진간장, 참기름, 소금, 검정깨를 넣어 골고루 섞는다.
5.  유부에 4를 채워 넣는다.</t>
    <phoneticPr fontId="5" type="noConversion"/>
  </si>
  <si>
    <t>1. 냄비에 멸치, 건다시마, 물을 넣고 끓여 육수를 만든다.
2. 아욱, 파 적당한 크기로 썰고 마늘은 다진다.
3. 1의 육수에 된장을 풀고 아욱, 파, 다진마늘을 넣고 끓인다.</t>
    <phoneticPr fontId="5" type="noConversion"/>
  </si>
  <si>
    <t>브로콜리, 생것</t>
    <phoneticPr fontId="5" type="noConversion"/>
  </si>
  <si>
    <t>1. 닭고기는 적당한 크기로 썰고 마늘은 다진다.
2. 당근과 양파는 적당한 크기로 썬다.
3. 다진마늘, 진간장, 참기름, 물엿(올리고당)으로 양념장을 만들어 재료를 재워둔다.
4. 식용유를 두른 팬에 1, 2넣어 볶은 후 양념장을 넣어 다시 볶은다.</t>
    <phoneticPr fontId="5" type="noConversion"/>
  </si>
  <si>
    <t>가다랑어, 가쓰오부시</t>
    <phoneticPr fontId="5" type="noConversion"/>
  </si>
  <si>
    <t>1. 마늘은 다지고 식용유를 두른 팬에 멸치를 노릇하게 볶는다.
2. 진간장, 다진마늘, 설탕을 넣고 조린다.</t>
    <phoneticPr fontId="5" type="noConversion"/>
  </si>
  <si>
    <t>배추, 생것</t>
    <phoneticPr fontId="5" type="noConversion"/>
  </si>
  <si>
    <t>비름나물, 생것</t>
    <phoneticPr fontId="5" type="noConversion"/>
  </si>
  <si>
    <t>김, 구운김</t>
    <phoneticPr fontId="5" type="noConversion"/>
  </si>
  <si>
    <t>1. 냄비에 물을 붓고 멸치와 다시마로 육수를 우려낸다.
2. 달걀은 그릇에 푼다.
3. 파는 송송 썰고, 마늘은 다진다.
4. 1에 2와 만두를 넣고 끓이다가 3을 넣고 끓인다.
5. 4에 소금으로 간을 하고 마무리한다.</t>
    <phoneticPr fontId="5" type="noConversion"/>
  </si>
  <si>
    <t xml:space="preserve">1. 닭고기는 손질하여 적당한 크기로 썰고 마늘은 다진다.
2. 감자, 당근, 양파는 적당한 크기로 썬다.
3. 다진마늘, 진간장, 설탕, 참기름을 넣어 양념장을 만든다.
4. 냄비에 닭고기와 3의 양념장, 적당량의 물을 넣어 익힌다.
5. 닭고기가 반쯤 익으면 2의 채소들을 넣어 익혀낸다. </t>
    <phoneticPr fontId="5" type="noConversion"/>
  </si>
  <si>
    <t>오렌지, 생것</t>
  </si>
  <si>
    <t>파프리카, 노란색, 생것</t>
    <phoneticPr fontId="5" type="noConversion"/>
  </si>
  <si>
    <t>파프리카, 빨간색, 생것</t>
    <phoneticPr fontId="5" type="noConversion"/>
  </si>
  <si>
    <t>쇠고기, 조림용, 생것</t>
    <phoneticPr fontId="5" type="noConversion"/>
  </si>
  <si>
    <t>숙주나물, 생것</t>
    <phoneticPr fontId="5" type="noConversion"/>
  </si>
  <si>
    <t>김치, 배추김치</t>
    <phoneticPr fontId="5" type="noConversion"/>
  </si>
  <si>
    <t>돼지고기, 조림용, 생것</t>
    <phoneticPr fontId="11" type="noConversion"/>
  </si>
  <si>
    <t>매실청멸치조림</t>
    <phoneticPr fontId="5" type="noConversion"/>
  </si>
  <si>
    <t>식용유</t>
    <phoneticPr fontId="5" type="noConversion"/>
  </si>
  <si>
    <t>파프리카, 주황색, 생것</t>
    <phoneticPr fontId="5" type="noConversion"/>
  </si>
  <si>
    <t>1. 돼지고기는 적당한 크기로 썰어 소금으로 간하여 재워둔다.
2. 1에 밀가루, 달걀과 빵가루를 순서대로로 묻힌다.
3. 식용유를 두른 팬에 2를 노릇하게 굽는다.</t>
    <phoneticPr fontId="5" type="noConversion"/>
  </si>
  <si>
    <t>설탕</t>
    <phoneticPr fontId="5" type="noConversion"/>
  </si>
  <si>
    <t>김치, 배추김치</t>
  </si>
  <si>
    <t>1. 비엔나에 칼집을 내준다.
2. 끓는 물에 살짝 데쳐준다.
3. 양파와 당근은 적당한 크기로 썬다.
4. 토마토 케첩, 진간장, 설탕을 섞어 양념장을 만든다.
5. 냄비에 비엔나와 양파, 당근을 넣고 양념장을 부어 졸인다.</t>
    <phoneticPr fontId="5" type="noConversion"/>
  </si>
  <si>
    <t>새송이버섯, 생것</t>
    <phoneticPr fontId="5" type="noConversion"/>
  </si>
  <si>
    <t>1. 냄비에 멸치, 다시마, 적당량의 물을 넣고 끓여 육수를 낸다.
2. 파, 두부는 적당한 크기로 썬다. 
3. 1에 된장을 풀고 2를 넣어 끓인다.</t>
    <phoneticPr fontId="5" type="noConversion"/>
  </si>
  <si>
    <t>1. 숙주는 끓는 물에 데친 후 물기를 빼서 적당한 크기로 썰고 마늘은 다진다.
2. 숙주에 진간장, 참기름, 다진마늘을 넣어 버무린 후 깨를 뿌려낸다.</t>
    <phoneticPr fontId="5" type="noConversion"/>
  </si>
  <si>
    <t>멥쌀, 백미, 생것</t>
    <phoneticPr fontId="5" type="noConversion"/>
  </si>
  <si>
    <t>TIP) 제공 시 참외 씨를 제거해주세요.</t>
    <phoneticPr fontId="5" type="noConversion"/>
  </si>
  <si>
    <t>오이, 생것</t>
    <phoneticPr fontId="5" type="noConversion"/>
  </si>
  <si>
    <t>깍두기</t>
    <phoneticPr fontId="5" type="noConversion"/>
  </si>
  <si>
    <t>1. 파는 다진다. 
2. 그릇에 달걀을 풀고, 달걀과 동일한 양만큼의 물을 넣고 소금으로 간한다.
3. 2에 1을 넣고 섞은 후 찜통에 넣어 찐다.</t>
    <phoneticPr fontId="5" type="noConversion"/>
  </si>
  <si>
    <t>1. 쇠고기, 마늘종은 적당한 크기로 썰고 마늘은 다진다.
2. 마늘종은 끓는 물에 데치고 진간장, 굴소스, 물엿(올리고당)과 다진마늘을 넣어 양념장을 만든다.
3. 식용유를 두른 팬에 쇠고기, 마늘종, 양념장을 넣어 볶는다.</t>
    <phoneticPr fontId="5" type="noConversion"/>
  </si>
  <si>
    <t>1. 오리고기, 양파를 적당한 크기로 썬다.
2. 식용유를 두른 팬에 오리고기를 넣고 볶다가 양파, 진간장, 물엿(올리고당), 참기름을 넣고 볶는다.</t>
    <phoneticPr fontId="5" type="noConversion"/>
  </si>
  <si>
    <t>밀, 중력밀가루</t>
    <phoneticPr fontId="5" type="noConversion"/>
  </si>
  <si>
    <t>우엉, 생것</t>
    <phoneticPr fontId="5" type="noConversion"/>
  </si>
  <si>
    <t>춘권</t>
    <phoneticPr fontId="5" type="noConversion"/>
  </si>
  <si>
    <t>1. 쌀은 불리고 삶은 취나물은 깨끗이 손질하여 적당한 크기로 썬다.
2. 팬에 참기름을 두르고 취나물을 넣고 달달 볶는다. 
3. 밥솥에 백미를 넣고 2의 취나물을 얹은 뒤 밥을 짓는다. 
4. 파는 다져서 진간장, 깨, 참기름과 섞어 양념장을 만든다. 
5. 취나물밥에 양념장을 곁들인다.</t>
    <phoneticPr fontId="5" type="noConversion"/>
  </si>
  <si>
    <t>1. 쌀은 충분히 불리고 우엉은 적당한 크기로 썬다.
3. 냄비에 참기름을 두르고 불린쌀, 우엉을 넣고 달달 볶다가 적당량의 물을 붓고 쌀알이 퍼질 때까지 끓인다. 
4. 소금으로 간을 한다.</t>
    <phoneticPr fontId="5" type="noConversion"/>
  </si>
  <si>
    <t>1. 냄비에 물을 붓고 멸치로 육수를 내고, 국간장으로 간을 한다.
2. 도토리묵은 적당한 크기로 썰고, 김은 구운 후 부숴 김가루를 만든다.
3. 배추김치와 파는 적당한 크기로 썰고, 마늘은 다진다.
4. 그릇에 3을 담고 참기름으로 골고루 버무린다.  
5. 그릇에 도토리묵을 담고 육수를 부은 후 김가루와 4를 올린다.
(만1-2세는 백김치로 대체한다.)</t>
    <phoneticPr fontId="5" type="noConversion"/>
  </si>
  <si>
    <t>멥쌀, 흑미벼, 현미, 생것</t>
    <phoneticPr fontId="5" type="noConversion"/>
  </si>
  <si>
    <t>1. 참치는 체에 밭쳐 기름을 뺀다.
2. 양파, 파는 적당한 크기로 썰고 마늘은 다진다.
3. 멸치와 건다시마를 넣어 육수를 우려낸다.
4. 3에 참치와 양파를 넣고 끓인다.
5. 다진마늘과 파를 넣고 소금으로 간을 한다.</t>
    <phoneticPr fontId="5" type="noConversion"/>
  </si>
  <si>
    <t>1. 오이, 부추는 손질하여 적당한 크기로 썬다.
2. 끓는 물에 오이, 부추를 데치고 물기를 제거한다.
3. 오이, 부추에 진간장, 설탕으로 양념하여 무쳐낸다.</t>
    <phoneticPr fontId="5" type="noConversion"/>
  </si>
  <si>
    <t>1. 당면은 물에 불리고 닭고기, 양파, 당근은 적당한 크기로 썰고 마늘은 다진다.
2. 당면은 끓는 물에 삶아 적당한 길이로 썬다.
3. 진간장, 설탕, 참기름과 깨를 섞어 양념장을 만든다.
4. 식용유를 두른 팬에 닭고기, 양파, 당근과 다진마늘을 넣고 볶는다.
5. 4에 당면을 넣고 양념장을 부어 간하여 볶아낸다.</t>
    <phoneticPr fontId="5" type="noConversion"/>
  </si>
  <si>
    <t>당면, 말린것</t>
    <phoneticPr fontId="5" type="noConversion"/>
  </si>
  <si>
    <t>1. 식용유를 두른 팬에 멸치를 넣고 볶는다.
2. 1에 매실청, 진간장, 참기름과 깨를 넣고 조린다.</t>
    <phoneticPr fontId="5" type="noConversion"/>
  </si>
  <si>
    <t>빵, 밤식빵</t>
    <phoneticPr fontId="5" type="noConversion"/>
  </si>
  <si>
    <t>쑥갓, 생것</t>
    <phoneticPr fontId="5" type="noConversion"/>
  </si>
  <si>
    <t>1. 동태포는 소금으로 밑간한다.
2. 그릇에 밀가루, 찹쌀가루, 물을 넣고 섞어 반죽옷을 만든다.
3. 동태에 반죽을 입혀 식용유를 두른 팬에 올려 앞뒤로 노릇하게 굽는다.</t>
    <phoneticPr fontId="5" type="noConversion"/>
  </si>
  <si>
    <t>배, 생것</t>
    <phoneticPr fontId="5" type="noConversion"/>
  </si>
  <si>
    <t>1. 냄비에 물을 붓고 멸치와 건다시마로 육수를 우려낸다.
2. 두부, 무, 양파, 파를 적당한 크기로 썬다.
3. 육수에 무를 넣고 끓이다가 두부, 양파를 넣어 끓인다.
4. 3에 청국장을 풀고 파를 넣어 한소끔 더 끓여낸다.</t>
    <phoneticPr fontId="5" type="noConversion"/>
  </si>
  <si>
    <t>마늘, 생것</t>
    <phoneticPr fontId="5" type="noConversion"/>
  </si>
  <si>
    <t>1. 당근, 양파, 파, 너비아니를 적당한 크기로 썰고 마늘은 다진다.
2. 식용유를 두른 팬에 당근, 양파, 파, 너비아니를 넣고 볶는다.
3. 2에 진간장, 설탕, 참기름, 다진마늘, 적당량의 물을 넣고 조린다.
4. 깨를 뿌려 완성한다.</t>
    <phoneticPr fontId="5" type="noConversion"/>
  </si>
  <si>
    <t>1. 당근, 양파, 시금치, 표고버섯은 적당한 크기로 썬다.
2. 당면은 삶아서 체에 밭쳐 물기를 제거한다.
3. 시금치는 끓는 물에 데치고 당근, 양파, 표고버섯은 식용유를 두른 팬에 각각 볶는다.
4. 삶은 당면과 볶은 재료를 함께 넣고 진간장, 설탕, 참기름과 깨를 넣고 간을 맞춰 제공한다.</t>
    <phoneticPr fontId="5" type="noConversion"/>
  </si>
  <si>
    <t>[2026년 5월 유아 일반형 레시피]</t>
    <phoneticPr fontId="5" type="noConversion"/>
  </si>
  <si>
    <t>미니크로와상</t>
    <phoneticPr fontId="5" type="noConversion"/>
  </si>
  <si>
    <t>빵, 버터, 크로와상</t>
    <phoneticPr fontId="5" type="noConversion"/>
  </si>
  <si>
    <t>단팥빵</t>
    <phoneticPr fontId="5" type="noConversion"/>
  </si>
  <si>
    <t>빵, 단팥빵</t>
    <phoneticPr fontId="5" type="noConversion"/>
  </si>
  <si>
    <t>오후간식</t>
    <phoneticPr fontId="5" type="noConversion"/>
  </si>
  <si>
    <t>전분, 감자</t>
    <phoneticPr fontId="5" type="noConversion"/>
  </si>
  <si>
    <t>당근, 생것</t>
    <phoneticPr fontId="5" type="noConversion"/>
  </si>
  <si>
    <t>소금</t>
    <phoneticPr fontId="5" type="noConversion"/>
  </si>
  <si>
    <t>식용유</t>
    <phoneticPr fontId="5" type="noConversion"/>
  </si>
  <si>
    <t>참치브로콜리전</t>
    <phoneticPr fontId="5" type="noConversion"/>
  </si>
  <si>
    <t>시리얼</t>
    <phoneticPr fontId="5" type="noConversion"/>
  </si>
  <si>
    <t>시리얼, 옥수수</t>
    <phoneticPr fontId="5" type="noConversion"/>
  </si>
  <si>
    <t>치즈빵</t>
    <phoneticPr fontId="5" type="noConversion"/>
  </si>
  <si>
    <t>빵, 치즈빵</t>
    <phoneticPr fontId="5" type="noConversion"/>
  </si>
  <si>
    <t>모닝빵*잼</t>
    <phoneticPr fontId="5" type="noConversion"/>
  </si>
  <si>
    <t>빵, 모닝빵</t>
    <phoneticPr fontId="5" type="noConversion"/>
  </si>
  <si>
    <t>잼</t>
    <phoneticPr fontId="5" type="noConversion"/>
  </si>
  <si>
    <t>달걀</t>
    <phoneticPr fontId="5" type="noConversion"/>
  </si>
  <si>
    <t>양파, 생것</t>
    <phoneticPr fontId="5" type="noConversion"/>
  </si>
  <si>
    <t>파, 생것</t>
    <phoneticPr fontId="5" type="noConversion"/>
  </si>
  <si>
    <t>진간장</t>
    <phoneticPr fontId="5" type="noConversion"/>
  </si>
  <si>
    <t>마늘, 생것</t>
    <phoneticPr fontId="5" type="noConversion"/>
  </si>
  <si>
    <t>참기름</t>
    <phoneticPr fontId="5" type="noConversion"/>
  </si>
  <si>
    <t>달걀볶음밥</t>
    <phoneticPr fontId="5" type="noConversion"/>
  </si>
  <si>
    <t>롤케이크</t>
    <phoneticPr fontId="5" type="noConversion"/>
  </si>
  <si>
    <t>롤케이크</t>
    <phoneticPr fontId="5" type="noConversion"/>
  </si>
  <si>
    <t>푸딩</t>
    <phoneticPr fontId="5" type="noConversion"/>
  </si>
  <si>
    <t>푸딩, 커스터드</t>
    <phoneticPr fontId="5" type="noConversion"/>
  </si>
  <si>
    <t>설탕</t>
    <phoneticPr fontId="5" type="noConversion"/>
  </si>
  <si>
    <t>깨소금, 가루, 볶은것</t>
    <phoneticPr fontId="5" type="noConversion"/>
  </si>
  <si>
    <t>1. 냄비에 물을 넣고 브로콜리를 데친다. 
2. 참치는 체에 받쳐 기름기를 빼고, 끓는 물에 살짝 데친다.
3. 브로콜리, 당근은 적당한 크기로 썬다.
4. 그릇에 브로콜리, 당근, 참치, 전분, 달걀, 소금을 넣고 섞는다.
4. 팬에 식용유를 두르고 3을 적당한 크기로 구워낸다.</t>
    <phoneticPr fontId="5" type="noConversion"/>
  </si>
  <si>
    <t>* 목막힘·질식이 발생될 가능성이 있으니, 섭취 시 음료와 함께 제공해요</t>
    <phoneticPr fontId="5" type="noConversion"/>
  </si>
  <si>
    <t>1. 쌀은 불린 후 적당량의 물을 부어 밥을 짓는다.
2. 양파, 당근, 파는 적당한 크기로 썰고, 마늘은 다진다.
3. 달걀은 그릇에 풀어 놓는다.
4. 그릇에 진간장과 참기름을 넣고 섞어 양념을 만든다.
5. 팬에 식용유를 두르고 달걀을 볶아 그릇에 옮겨 놓는다.
6. 다진마늘을 볶다가 양파, 당근, 파를 넣어 함께 볶는다.
7. 6에 지은 밥을 넣고 섞은 후, 달걀과 양념을 넣어 골고루 버무리며 볶는다.</t>
    <phoneticPr fontId="5" type="noConversion"/>
  </si>
  <si>
    <t>1. 쌀은 불린 후 적당량의 물을 부어 밥을 짓는다.
2. 시금치와 콩나물은 각각 데쳐 찬물에 헹군 후 물기를 빼고 적당한 크기로 썰어 소금, 참기름으로 버무린다.
3. 고사리는 끓는 물에 삶은 후 물기를 빼고 적당한 크기로 썰고 식용유를 두른 팬에 살짝 볶아 소금, 참기름으로 버무린다.
4. 당근은 적당한 크기로 채 썬 뒤 식용유를 두른 팬에 살짝 볶고 소금으로 간을 한다.
5. 진간장, 설탕, 참기름으로 양념장을 만들어 함께 낸다.
6. 그릇에 지은 밥을 담고 시금치, 콩나물, 고사리, 당근을 올린 후 양념장과 함께 제공한다.</t>
    <phoneticPr fontId="5" type="noConversion"/>
  </si>
  <si>
    <t>멸치, 삶아서 말린것</t>
    <phoneticPr fontId="5" type="noConversion"/>
  </si>
  <si>
    <t>1. 돼지고기, 쇠고기는 적당한 크기로 다지고 달걀은 푼다.
2. 양파, 당근은 적당한 크기로 썰고 마늘과 파는 다진다.
3. 그릇에 돼지고기, 쇠고기, 양파, 당근, 다진마늘, 다진파를 넣고 소금으로 간한다.
4. 3에 달걀과 빵가루를 섞어 적당한 크기로 빚은 후 식용유를 두른 팬에 익힌다.
5. 함박스테이크 위에 치즈를 올려 제공한다.</t>
    <phoneticPr fontId="5" type="noConversion"/>
  </si>
  <si>
    <t>1. 숙주나물은 손질한 후 씻어둔다.
2. 파는 송송 썰고, 마늘은 다진다.
3. 다진마늘, 파, 진간장, 깨소금, 설탕, 참기름을 섞어서 양념장을 만든다.
4. 냄비에 숙주를 넣고 위에 쇠고기를 올린다.
5. 양념장을 끼얹어 뚜껑을 덮고 약한 불에서 익힌다.</t>
    <phoneticPr fontId="5" type="noConversion"/>
  </si>
  <si>
    <t>참나물, 생것</t>
    <phoneticPr fontId="5" type="noConversion"/>
  </si>
  <si>
    <t>1. 오이는 적당한 크기로 썰어 소금에 절인 뒤 물기를 꼭 짠다.
2. 파와 마늘은 다진다.
3. 달군 팬에 참기름을 두르고 다진파, 다진마늘을 볶다가 오이를 넣고 볶은 후 진간장으로 간을 하고, 깨로 마무리한다.</t>
    <phoneticPr fontId="5" type="noConversion"/>
  </si>
  <si>
    <t>1. 밥은 고슬고슬하게 짓는다.
2. 쇠고기는 적당한 크기로 썬다.
3. 버섯, 양파, 당근은 적당한 크기로 썰고 마늘은 다진다.
4. 토마토는 끓는 물에 살짝 데쳐 껍질을 벗긴 후 다진다.
5. 식용유 두른 팬에 쇠고기와 다진마늘을 볶는다.
6. 반 쯤 익으면 버섯과 양파, 당근, 토마토, 토마토소스를 넣고 볶는다.
7. 물을 넣고 끓인다.
8. 7에 1과 체다치즈를 넣어 골고루 섞으며 졸인다.</t>
    <phoneticPr fontId="5" type="noConversion"/>
  </si>
  <si>
    <t>1. 닭고기, 밤, 대추, 마늘은 냄비에 넣고 적당량의 물을 부어 삶고 찹쌀은 물에 불려둔다.
2. 삶은 닭고기는 건져내어 결대로 찢고 밤, 대추, 마늘은 다진다.
3. 닭고기를 삶은 물에 불린 찹쌀을 넣고 센 불에서 저어가며 끓인다.
4. 3이 끓어오르면 불을 약하게 줄이고 닭고기, 밤, 대추, 마늘을 넣어 쌀알이 퍼질 때까지 저어가며 끓인다.
5. 소금으로 간을 맞춘다.</t>
    <phoneticPr fontId="5" type="noConversion"/>
  </si>
  <si>
    <t>1. 냄비에 물을 붓고 멸치로 육수를 우려낸다. 
2. 냄비에 물, 국간장을 넣고 유부를 넣어 조린 후 체에 밭쳐 물기를 뺀다.
3. 우동면은 삶아 건져 찬물로 씻은 후 물기를 뺀다. 
4. 파는 송송 썰고 마늘은 다진다. 
5. 김은 잘게 썰고 쑥갓은 적당한 크기로 썬다. 
6. 1에 다진마늘과 국간장을 넣고 끓이다가 쑥갓과 파를 넣어 함께 끓인다. 
7. 그릇에 6과 유부를 담고 김을 얹어 낸다.</t>
    <phoneticPr fontId="5" type="noConversion"/>
  </si>
  <si>
    <t>1. 적당량의 물에 건다시마와 멸치를 넣어 육수를 낸다.
2. 호박잎과 파는 적당한 크기로 썰고 마늘은 다진다.
3. 육수에 된장을 풀고 호박잎, 다진마늘과 파를 넣고 끓인다.</t>
  </si>
  <si>
    <t>1. 적당량의 물에 건다시마와 멸치를 넣어 육수를 낸다._x000D_
2. 감자는 적당한 크기로 썬다._x000D_
3. 파는 송송 썰고, 마늘은 다진다._x000D_
4. 1에 2와 3을 넣고 끓인 후 소금, 국간장으로 간을 한다.</t>
  </si>
  <si>
    <t>1. 적당량의 물에 건다시마와 멸치를 넣어 육수를 낸다.
2. 유부와 배추는 적당한 크기로 썬다.
3. 유부는 끓는 물에 데쳐 찬물에 헹군다.
4. 1에 된장을 풀고 배추와 유부를 넣어 끓인다.</t>
  </si>
  <si>
    <t>1. 적당량의 물에 건다시마와 멸치를 넣어 육수를 낸다.
2. 얼갈이는 데쳐 물기를 빼고 적당한 크기로 썰고 마늘은 다진다.
3. 두부, 파는 적당한 크기로 썬다.
4. 육수에 된장을 풀고 얼갈이와 다진마늘을 넣고 끓인다.
5. 4에 두부와 파를 넣고 한소끔 더 끓인다.</t>
  </si>
  <si>
    <t>1. 적당량의 물에 건다시마와 멸치를 넣어 육수를 낸다.
2. 무는 채 썰고 파는 적당한 크기로 썰고 마늘은 다진다.
3. 육수에 무와 다진마늘을 넣고 끓인다.
4. 육수가 우러나면 국간장으로 간하고 파를 넣어 한소끔 끓인다.
5. 마지막으로 참기름을 넣어 완성한다.</t>
  </si>
  <si>
    <t>1. 배추는 데쳐 찬물에 헹구고 물기를 뺀 후 적당한 크기로 썰고 마늘은 다진다.
2. 데친 배추에 소금, 다진마늘, 참기름, 깨를 넣어 무친다.</t>
    <phoneticPr fontId="5" type="noConversion"/>
  </si>
  <si>
    <t>가다랑어, 유지통조림</t>
    <phoneticPr fontId="5" type="noConversion"/>
  </si>
  <si>
    <t>1. 냄비에 물을 붓고 멸치로 육수를 우려낸다.
2. 쇠고기는 적당한 크기로 썰고, 마늘은 다진다.
3. 배추, 양파, 파는 적당한 크기로 썬다.
4. 느타리버섯은 잘게 찢는다.
5. 그릇에 다진마늘, 국간장, 참기름을 넣고 섞어 양념을 만든 후 쇠고기를 골고루 버무린다.
6. 전골냄비에 3, 4, 5를 담고 1의 육수를 붓고 국간장, 소금으로 간을 한다.</t>
    <phoneticPr fontId="5" type="noConversion"/>
  </si>
  <si>
    <t>1. 백미는 충분히 불린다.
2. 믹서기에 적당량의 물과 깨를 넣고 곱게 간다.
3. 냄비에 백미와 2를 넣고 쌀알이 퍼질 때까지 끓인 후 소금으로 간을 한다.</t>
    <phoneticPr fontId="5" type="noConversion"/>
  </si>
  <si>
    <t>1. 북어는 물에 불린 후 적당한 크기로 찢는다. 
2. 파는 송송 썰고, 마늘은 다진다.
3. 냄비에 참기름을 두르고 북어를 볶다가 물을 붓고 다진마늘과 파를 넣고 끓이고 소금, 국간장으로 간을 한 후 마무리한다.</t>
    <phoneticPr fontId="5" type="noConversion"/>
  </si>
  <si>
    <t>1. 무는 채 썰고 마늘은 다진다.
2. 채 썬 무에 소금, 다진마늘, 식초, 설탕, 깨, 참기름을 넣고 무쳐낸다.</t>
    <phoneticPr fontId="5" type="noConversion"/>
  </si>
  <si>
    <t>1. 무는 채 썬고 마늘은 다진다.
2. 팬에 참기름을 두르고 다진마늘과 채썬 무를 넣고 볶는다.
3. 2에 소금, 깨, 참기름을 넣고 볶는다.</t>
    <phoneticPr fontId="5" type="noConversion"/>
  </si>
  <si>
    <t>1. 적당량의 물에 건다시마와 멸치를 넣어 육수를 낸다.
2. 건미역은 불려서 적당한 크기로 썬다.
3. 들기름을 두른 냄비에 미역을 넣고 볶다가 1의 육수를 넣고 끓인다.
4. 미역이 충분히 익었을 때 들깨를 넣고 국간장으로 간을 맞춘다.</t>
    <phoneticPr fontId="5" type="noConversion"/>
  </si>
  <si>
    <t>1. 새우는 손질하여 물기를 뺀다.
2. 양파, 당근, 적당한 크기로 썰고 파와 마늘은 다진다.
3. 팬에 식용유를 두르고 다진파, 다진마늘, 당근을 볶다가 새우를 넣고 볶는다.
4. 3에 양파를 넣고 볶다가 진간장으로 간을 하고 참기름으로 마무리한다.</t>
    <phoneticPr fontId="5" type="noConversion"/>
  </si>
  <si>
    <t>1. 쇠고기는 적당한 크기로 썰어 핏물을 제거하고 마늘은 다진다.
2. 그릇에 다진마늘, 진간장, 참기름, 설탕, 적당량의 물을 섞어 양념장을 만든다.
3. 팬에 식용유를 두르고 쇠고기를 넣어 중간 불에서 볶는다.
4. 3에 양념장을 넣고 중간 불에서 더 볶는다. 
5. 쇠고기가 부드럽게 익으면 물엿(올리고당), 깨를 넣고 센 불에서 잠시 더 볶는다.</t>
    <phoneticPr fontId="5" type="noConversion"/>
  </si>
  <si>
    <t>1. 냄비에 물, 건다시마를 넣고 끓여 육수를 만든 후 건더기는 건져낸다.
2. 쇠고기는 물에 담가 핏물을 제거한 후 적당한 크기로 썬다.
3. 콩나물, 무, 파는 적당한 크기로 썰고 마늘은 다진다.
4. 냄비에 참기름은 두르고 쇠고기를 볶다가 육수를 부어 끓인 후 무를 넣는다.
5. 육수에 콩나물, 파를 넣고 뚜껑을 닫아 끓인다.
6. 콩나물과 무가 어느 정도 익으면 다진마늘과 국간장을 넣어 푹 끓인 후 완성한다.</t>
    <phoneticPr fontId="5" type="noConversion"/>
  </si>
  <si>
    <t>1. 밥은 고슬고슬하게 짓는다.
2. 감자, 애호박, 당근, 양파는 적당한 크기로 썬다.
3. 식용유를 두른 냄비에 감자, 애호박, 당근, 양파를 볶는다.
4. 3에 적당량의 물과 카레가루를 넣어 끓인다.
5. 밥에 4의 카레를 얹어낸다.</t>
    <phoneticPr fontId="5" type="noConversion"/>
  </si>
  <si>
    <t>1. 닭은 기름기를 제거하고 깨끗이 손질한 다음 냄비에 담아 물을 붓고 푹 끓인다. 
2. 육수가 우러나면 닭은 건져서 살만 발라내고 먹기 좋게 찢는다. 
3. 무, 양파, 파는 적당한 크기로 썬다.
4. 마늘은 다진다.
5. 끓는 물에 버섯을 살짝 데치고 불린 고사리와 함께 각각 적당한 크기로 썬다.
6. 느타리버섯, 고사리, 파, 국간장, 다진마늘, 참기름을 넣어 무친다. 
7. 닭 육수에 준비한 3과 6을 넣고 다시 한번 푹 끓인 다음 국간장으로 간하여 마무리한다.</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</si>
</sst>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 "/>
    <numFmt numFmtId="177" formatCode="0.0_);[Red]\(0.0\)"/>
    <numFmt numFmtId="178" formatCode="0_ "/>
  </numFmts>
  <fonts count="28">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theme="1"/>
      <name val="맑은 고딕"/>
      <family val="3"/>
      <charset val="129"/>
      <scheme val="major"/>
    </font>
    <font>
      <sz val="14"/>
      <color rgb="FF000000"/>
      <name val="맑은 고딕"/>
      <family val="3"/>
      <charset val="129"/>
      <scheme val="major"/>
    </font>
    <font>
      <sz val="14"/>
      <name val="맑은 고딕"/>
      <family val="3"/>
      <charset val="129"/>
      <scheme val="major"/>
    </font>
    <font>
      <b/>
      <sz val="26"/>
      <color rgb="FF000000"/>
      <name val="맑은 고딕"/>
      <family val="3"/>
      <charset val="129"/>
      <scheme val="major"/>
    </font>
    <font>
      <b/>
      <sz val="14"/>
      <color rgb="FF000000"/>
      <name val="맑은 고딕"/>
      <family val="3"/>
      <charset val="129"/>
      <scheme val="major"/>
    </font>
    <font>
      <b/>
      <sz val="14"/>
      <color theme="1"/>
      <name val="맑은 고딕"/>
      <family val="3"/>
      <charset val="129"/>
      <scheme val="major"/>
    </font>
    <font>
      <sz val="11"/>
      <color theme="1"/>
      <name val="맑은 고딕"/>
      <family val="3"/>
      <charset val="129"/>
      <scheme val="major"/>
    </font>
    <font>
      <sz val="12"/>
      <color theme="1"/>
      <name val="맑은 고딕"/>
      <family val="3"/>
      <charset val="129"/>
      <scheme val="major"/>
    </font>
    <font>
      <b/>
      <sz val="11"/>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4" tint="0.79998168889431442"/>
        <bgColor indexed="64"/>
      </patternFill>
    </fill>
    <fill>
      <patternFill patternType="solid">
        <fgColor theme="9" tint="0.79998168889431442"/>
        <bgColor indexed="64"/>
      </patternFill>
    </fill>
  </fills>
  <borders count="8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style="medium">
        <color indexed="64"/>
      </right>
      <top style="medium">
        <color rgb="FF000000"/>
      </top>
      <bottom style="medium">
        <color rgb="FF000000"/>
      </bottom>
      <diagonal/>
    </border>
    <border>
      <left style="medium">
        <color indexed="64"/>
      </left>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indexed="64"/>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rgb="FF000000"/>
      </bottom>
      <diagonal/>
    </border>
    <border>
      <left style="medium">
        <color indexed="64"/>
      </left>
      <right/>
      <top/>
      <bottom/>
      <diagonal/>
    </border>
    <border>
      <left style="medium">
        <color auto="1"/>
      </left>
      <right style="medium">
        <color rgb="FF000000"/>
      </right>
      <top style="hair">
        <color auto="1"/>
      </top>
      <bottom style="hair">
        <color auto="1"/>
      </bottom>
      <diagonal/>
    </border>
    <border>
      <left style="medium">
        <color auto="1"/>
      </left>
      <right style="medium">
        <color auto="1"/>
      </right>
      <top style="hair">
        <color auto="1"/>
      </top>
      <bottom style="hair">
        <color auto="1"/>
      </bottom>
      <diagonal/>
    </border>
    <border>
      <left style="medium">
        <color rgb="FF000000"/>
      </left>
      <right style="medium">
        <color rgb="FF000000"/>
      </right>
      <top style="hair">
        <color auto="1"/>
      </top>
      <bottom style="hair">
        <color auto="1"/>
      </bottom>
      <diagonal/>
    </border>
    <border>
      <left style="medium">
        <color auto="1"/>
      </left>
      <right style="thin">
        <color indexed="64"/>
      </right>
      <top style="hair">
        <color auto="1"/>
      </top>
      <bottom style="hair">
        <color auto="1"/>
      </bottom>
      <diagonal/>
    </border>
    <border>
      <left style="medium">
        <color auto="1"/>
      </left>
      <right style="medium">
        <color auto="1"/>
      </right>
      <top/>
      <bottom style="hair">
        <color auto="1"/>
      </bottom>
      <diagonal/>
    </border>
    <border>
      <left style="medium">
        <color rgb="FF000000"/>
      </left>
      <right style="medium">
        <color rgb="FF000000"/>
      </right>
      <top/>
      <bottom style="hair">
        <color auto="1"/>
      </bottom>
      <diagonal/>
    </border>
    <border>
      <left style="medium">
        <color auto="1"/>
      </left>
      <right style="medium">
        <color rgb="FF000000"/>
      </right>
      <top/>
      <bottom style="hair">
        <color auto="1"/>
      </bottom>
      <diagonal/>
    </border>
    <border>
      <left style="medium">
        <color auto="1"/>
      </left>
      <right style="medium">
        <color rgb="FF000000"/>
      </right>
      <top style="hair">
        <color auto="1"/>
      </top>
      <bottom/>
      <diagonal/>
    </border>
    <border>
      <left style="medium">
        <color auto="1"/>
      </left>
      <right style="medium">
        <color auto="1"/>
      </right>
      <top style="hair">
        <color auto="1"/>
      </top>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auto="1"/>
      </left>
      <right style="medium">
        <color auto="1"/>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medium">
        <color indexed="64"/>
      </bottom>
      <diagonal/>
    </border>
    <border>
      <left style="medium">
        <color auto="1"/>
      </left>
      <right style="medium">
        <color auto="1"/>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indexed="64"/>
      </right>
      <top style="medium">
        <color indexed="64"/>
      </top>
      <bottom/>
      <diagonal/>
    </border>
    <border>
      <left style="medium">
        <color auto="1"/>
      </left>
      <right/>
      <top style="hair">
        <color auto="1"/>
      </top>
      <bottom/>
      <diagonal/>
    </border>
    <border>
      <left style="medium">
        <color auto="1"/>
      </left>
      <right/>
      <top/>
      <bottom style="medium">
        <color auto="1"/>
      </bottom>
      <diagonal/>
    </border>
    <border>
      <left style="medium">
        <color rgb="FF000000"/>
      </left>
      <right/>
      <top/>
      <bottom style="medium">
        <color rgb="FF000000"/>
      </bottom>
      <diagonal/>
    </border>
    <border>
      <left/>
      <right style="medium">
        <color rgb="FF000000"/>
      </right>
      <top/>
      <bottom style="medium">
        <color auto="1"/>
      </bottom>
      <diagonal/>
    </border>
    <border>
      <left style="medium">
        <color rgb="FF000000"/>
      </left>
      <right style="medium">
        <color rgb="FF000000"/>
      </right>
      <top/>
      <bottom style="medium">
        <color rgb="FF000000"/>
      </bottom>
      <diagonal/>
    </border>
    <border>
      <left/>
      <right/>
      <top style="hair">
        <color auto="1"/>
      </top>
      <bottom style="hair">
        <color auto="1"/>
      </bottom>
      <diagonal/>
    </border>
    <border>
      <left style="thin">
        <color indexed="64"/>
      </left>
      <right style="thin">
        <color indexed="64"/>
      </right>
      <top style="hair">
        <color auto="1"/>
      </top>
      <bottom style="hair">
        <color auto="1"/>
      </bottom>
      <diagonal/>
    </border>
    <border>
      <left style="medium">
        <color auto="1"/>
      </left>
      <right/>
      <top style="hair">
        <color auto="1"/>
      </top>
      <bottom style="hair">
        <color auto="1"/>
      </bottom>
      <diagonal/>
    </border>
    <border>
      <left style="medium">
        <color indexed="64"/>
      </left>
      <right style="thin">
        <color indexed="64"/>
      </right>
      <top style="medium">
        <color indexed="64"/>
      </top>
      <bottom style="hair">
        <color auto="1"/>
      </bottom>
      <diagonal/>
    </border>
    <border>
      <left/>
      <right style="medium">
        <color auto="1"/>
      </right>
      <top style="medium">
        <color auto="1"/>
      </top>
      <bottom style="medium">
        <color auto="1"/>
      </bottom>
      <diagonal/>
    </border>
    <border>
      <left style="thin">
        <color indexed="64"/>
      </left>
      <right style="thin">
        <color indexed="64"/>
      </right>
      <top/>
      <bottom style="hair">
        <color auto="1"/>
      </bottom>
      <diagonal/>
    </border>
    <border>
      <left style="medium">
        <color rgb="FF000000"/>
      </left>
      <right style="medium">
        <color indexed="64"/>
      </right>
      <top style="medium">
        <color indexed="64"/>
      </top>
      <bottom style="medium">
        <color rgb="FF000000"/>
      </bottom>
      <diagonal/>
    </border>
    <border>
      <left style="medium">
        <color auto="1"/>
      </left>
      <right/>
      <top/>
      <bottom style="hair">
        <color auto="1"/>
      </bottom>
      <diagonal/>
    </border>
    <border>
      <left style="medium">
        <color rgb="FF000000"/>
      </left>
      <right style="medium">
        <color indexed="64"/>
      </right>
      <top style="medium">
        <color rgb="FF000000"/>
      </top>
      <bottom style="medium">
        <color indexed="64"/>
      </bottom>
      <diagonal/>
    </border>
    <border>
      <left style="medium">
        <color auto="1"/>
      </left>
      <right style="medium">
        <color rgb="FF000000"/>
      </right>
      <top style="medium">
        <color rgb="FF000000"/>
      </top>
      <bottom style="medium">
        <color indexed="64"/>
      </bottom>
      <diagonal/>
    </border>
    <border>
      <left style="medium">
        <color indexed="64"/>
      </left>
      <right style="medium">
        <color indexed="64"/>
      </right>
      <top style="medium">
        <color rgb="FF000000"/>
      </top>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indexed="64"/>
      </left>
      <right/>
      <top style="medium">
        <color indexed="64"/>
      </top>
      <bottom style="hair">
        <color auto="1"/>
      </bottom>
      <diagonal/>
    </border>
    <border>
      <left style="medium">
        <color indexed="64"/>
      </left>
      <right/>
      <top style="hair">
        <color auto="1"/>
      </top>
      <bottom style="medium">
        <color indexed="64"/>
      </bottom>
      <diagonal/>
    </border>
    <border>
      <left style="medium">
        <color rgb="FF000000"/>
      </left>
      <right style="medium">
        <color auto="1"/>
      </right>
      <top style="medium">
        <color indexed="64"/>
      </top>
      <bottom style="hair">
        <color indexed="64"/>
      </bottom>
      <diagonal/>
    </border>
    <border>
      <left/>
      <right/>
      <top style="medium">
        <color indexed="64"/>
      </top>
      <bottom/>
      <diagonal/>
    </border>
    <border diagonalUp="1" diagonalDown="1">
      <left style="medium">
        <color indexed="64"/>
      </left>
      <right/>
      <top style="medium">
        <color indexed="64"/>
      </top>
      <bottom style="medium">
        <color indexed="64"/>
      </bottom>
      <diagonal/>
    </border>
    <border diagonalUp="1" diagonalDown="1">
      <left style="medium">
        <color indexed="64"/>
      </left>
      <right style="medium">
        <color indexed="64"/>
      </right>
      <top/>
      <bottom style="medium">
        <color indexed="64"/>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top style="medium">
        <color rgb="FF000000"/>
      </top>
      <bottom style="medium">
        <color rgb="FF000000"/>
      </bottom>
      <diagonal/>
    </border>
  </borders>
  <cellStyleXfs count="8">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cellStyleXfs>
  <cellXfs count="280">
    <xf numFmtId="0" fontId="0" fillId="0" borderId="0" xfId="0">
      <alignment vertical="center"/>
    </xf>
    <xf numFmtId="0" fontId="2" fillId="0" borderId="0" xfId="3" applyFont="1">
      <alignment vertical="center"/>
    </xf>
    <xf numFmtId="0" fontId="15" fillId="0" borderId="0" xfId="3" applyFont="1">
      <alignment vertical="center"/>
    </xf>
    <xf numFmtId="0" fontId="17" fillId="0" borderId="0" xfId="4" applyFont="1">
      <alignment vertical="center"/>
    </xf>
    <xf numFmtId="0" fontId="2" fillId="0" borderId="0" xfId="4">
      <alignment vertical="center"/>
    </xf>
    <xf numFmtId="178" fontId="7" fillId="5" borderId="6" xfId="1" applyNumberFormat="1" applyFont="1" applyFill="1" applyBorder="1" applyAlignment="1">
      <alignment horizontal="center" vertical="center" wrapText="1"/>
    </xf>
    <xf numFmtId="178" fontId="9" fillId="5" borderId="10" xfId="1" applyNumberFormat="1" applyFont="1" applyFill="1" applyBorder="1" applyAlignment="1">
      <alignment horizontal="center" vertical="center" wrapText="1"/>
    </xf>
    <xf numFmtId="0" fontId="2" fillId="0" borderId="0" xfId="3" applyFont="1" applyBorder="1" applyAlignment="1">
      <alignment horizontal="center" vertical="center"/>
    </xf>
    <xf numFmtId="176" fontId="14" fillId="0" borderId="0" xfId="3" applyNumberFormat="1" applyFont="1" applyBorder="1" applyAlignment="1">
      <alignment horizontal="center" vertical="center"/>
    </xf>
    <xf numFmtId="0" fontId="14" fillId="0" borderId="0" xfId="3" applyFont="1" applyBorder="1" applyAlignment="1">
      <alignment horizontal="center" vertical="center"/>
    </xf>
    <xf numFmtId="177" fontId="14" fillId="0" borderId="0" xfId="3" applyNumberFormat="1" applyFont="1" applyBorder="1" applyAlignment="1">
      <alignment horizontal="center" vertical="center"/>
    </xf>
    <xf numFmtId="0" fontId="13" fillId="3" borderId="16" xfId="3" applyFont="1" applyFill="1" applyBorder="1" applyAlignment="1">
      <alignment horizontal="center" vertical="center" wrapText="1"/>
    </xf>
    <xf numFmtId="0" fontId="12"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2" fillId="0" borderId="0" xfId="3" applyFont="1" applyBorder="1" applyAlignment="1">
      <alignment horizontal="left" vertical="center" wrapText="1"/>
    </xf>
    <xf numFmtId="0" fontId="13" fillId="3" borderId="27" xfId="3" applyFont="1" applyFill="1" applyBorder="1" applyAlignment="1">
      <alignment horizontal="center" vertical="center" wrapText="1"/>
    </xf>
    <xf numFmtId="0" fontId="13" fillId="3" borderId="18" xfId="3" applyFont="1" applyFill="1" applyBorder="1" applyAlignment="1">
      <alignment horizontal="center" vertical="center" wrapText="1"/>
    </xf>
    <xf numFmtId="0" fontId="8" fillId="0" borderId="0" xfId="0" applyNumberFormat="1" applyFont="1" applyFill="1" applyBorder="1">
      <alignment vertical="center"/>
    </xf>
    <xf numFmtId="0" fontId="13" fillId="3" borderId="17" xfId="3" applyFont="1" applyFill="1" applyBorder="1" applyAlignment="1">
      <alignment horizontal="center" vertical="center" wrapText="1"/>
    </xf>
    <xf numFmtId="176" fontId="13" fillId="3" borderId="17" xfId="3" applyNumberFormat="1" applyFont="1" applyFill="1" applyBorder="1" applyAlignment="1">
      <alignment horizontal="center" vertical="center" wrapText="1"/>
    </xf>
    <xf numFmtId="177" fontId="13" fillId="3" borderId="17" xfId="3" applyNumberFormat="1" applyFont="1" applyFill="1" applyBorder="1" applyAlignment="1">
      <alignment horizontal="center" vertical="center" wrapText="1"/>
    </xf>
    <xf numFmtId="0" fontId="13" fillId="3" borderId="21" xfId="3" applyFont="1" applyFill="1" applyBorder="1" applyAlignment="1">
      <alignment horizontal="center" vertical="center" wrapText="1"/>
    </xf>
    <xf numFmtId="177" fontId="19" fillId="4" borderId="25" xfId="0" applyNumberFormat="1" applyFont="1" applyFill="1" applyBorder="1" applyAlignment="1">
      <alignment horizontal="center" vertical="center" wrapText="1"/>
    </xf>
    <xf numFmtId="177" fontId="19" fillId="4" borderId="4" xfId="0" applyNumberFormat="1" applyFont="1" applyFill="1" applyBorder="1" applyAlignment="1">
      <alignment horizontal="center" vertical="center" wrapText="1"/>
    </xf>
    <xf numFmtId="177" fontId="19" fillId="4" borderId="9" xfId="0" applyNumberFormat="1" applyFont="1" applyFill="1" applyBorder="1" applyAlignment="1">
      <alignment horizontal="center" vertical="center" wrapText="1"/>
    </xf>
    <xf numFmtId="177" fontId="20" fillId="4" borderId="25" xfId="0" applyNumberFormat="1" applyFont="1" applyFill="1" applyBorder="1" applyAlignment="1">
      <alignment horizontal="center" vertical="center" wrapText="1"/>
    </xf>
    <xf numFmtId="177" fontId="19" fillId="4" borderId="26" xfId="0" applyNumberFormat="1" applyFont="1" applyFill="1" applyBorder="1" applyAlignment="1">
      <alignment horizontal="center" vertical="center" wrapText="1"/>
    </xf>
    <xf numFmtId="177" fontId="20" fillId="4" borderId="19" xfId="0" applyNumberFormat="1" applyFont="1" applyFill="1" applyBorder="1" applyAlignment="1">
      <alignment horizontal="center" vertical="center" wrapText="1"/>
    </xf>
    <xf numFmtId="177" fontId="20" fillId="4" borderId="9" xfId="0" applyNumberFormat="1" applyFont="1" applyFill="1" applyBorder="1" applyAlignment="1">
      <alignment horizontal="center" vertical="center" wrapText="1"/>
    </xf>
    <xf numFmtId="177" fontId="20" fillId="4" borderId="40" xfId="0" applyNumberFormat="1" applyFont="1" applyFill="1" applyBorder="1" applyAlignment="1">
      <alignment horizontal="center" vertical="center" wrapText="1"/>
    </xf>
    <xf numFmtId="177" fontId="6" fillId="2" borderId="5" xfId="1" applyNumberFormat="1" applyFont="1" applyFill="1" applyBorder="1" applyAlignment="1">
      <alignment horizontal="center" vertical="center" wrapText="1"/>
    </xf>
    <xf numFmtId="0" fontId="10" fillId="4" borderId="41" xfId="0" applyFont="1" applyFill="1" applyBorder="1" applyAlignment="1">
      <alignment horizontal="center" vertical="center" wrapText="1"/>
    </xf>
    <xf numFmtId="177" fontId="19" fillId="4" borderId="42" xfId="0" applyNumberFormat="1" applyFont="1" applyFill="1" applyBorder="1" applyAlignment="1">
      <alignment horizontal="center" vertical="center" wrapText="1"/>
    </xf>
    <xf numFmtId="177" fontId="10" fillId="4" borderId="43" xfId="0" applyNumberFormat="1" applyFont="1" applyFill="1" applyBorder="1" applyAlignment="1">
      <alignment horizontal="center" vertical="center" wrapText="1"/>
    </xf>
    <xf numFmtId="177" fontId="20" fillId="4" borderId="41" xfId="0" applyNumberFormat="1" applyFont="1" applyFill="1" applyBorder="1" applyAlignment="1">
      <alignment horizontal="center" vertical="center" wrapText="1"/>
    </xf>
    <xf numFmtId="177" fontId="20" fillId="4" borderId="42" xfId="0" applyNumberFormat="1" applyFont="1" applyFill="1" applyBorder="1" applyAlignment="1">
      <alignment horizontal="center" vertical="center" wrapText="1"/>
    </xf>
    <xf numFmtId="177" fontId="19" fillId="4" borderId="45" xfId="0" applyNumberFormat="1" applyFont="1" applyFill="1" applyBorder="1" applyAlignment="1">
      <alignment horizontal="center" vertical="center" wrapText="1"/>
    </xf>
    <xf numFmtId="177" fontId="20" fillId="4" borderId="47" xfId="0" applyNumberFormat="1" applyFont="1" applyFill="1" applyBorder="1" applyAlignment="1">
      <alignment horizontal="center" vertical="center" wrapText="1"/>
    </xf>
    <xf numFmtId="0" fontId="10" fillId="4" borderId="27" xfId="0" applyFont="1" applyFill="1" applyBorder="1" applyAlignment="1">
      <alignment horizontal="center" vertical="center" wrapText="1"/>
    </xf>
    <xf numFmtId="177" fontId="10" fillId="4" borderId="28" xfId="0" applyNumberFormat="1" applyFont="1" applyFill="1" applyBorder="1" applyAlignment="1">
      <alignment horizontal="center" vertical="center" wrapText="1"/>
    </xf>
    <xf numFmtId="0" fontId="10" fillId="4" borderId="48" xfId="0" applyFont="1" applyFill="1" applyBorder="1" applyAlignment="1">
      <alignment horizontal="center" vertical="center" wrapText="1"/>
    </xf>
    <xf numFmtId="177" fontId="19" fillId="4" borderId="49" xfId="0" applyNumberFormat="1" applyFont="1" applyFill="1" applyBorder="1" applyAlignment="1">
      <alignment horizontal="center" vertical="center" wrapText="1"/>
    </xf>
    <xf numFmtId="177" fontId="10" fillId="4" borderId="50" xfId="0" applyNumberFormat="1" applyFont="1" applyFill="1" applyBorder="1" applyAlignment="1">
      <alignment horizontal="center" vertical="center" wrapText="1"/>
    </xf>
    <xf numFmtId="177" fontId="20" fillId="4" borderId="49" xfId="0" applyNumberFormat="1" applyFont="1" applyFill="1" applyBorder="1" applyAlignment="1">
      <alignment horizontal="center" vertical="center" wrapText="1"/>
    </xf>
    <xf numFmtId="0" fontId="10" fillId="4" borderId="51" xfId="0" applyFont="1" applyFill="1" applyBorder="1" applyAlignment="1">
      <alignment horizontal="center" vertical="center" wrapText="1"/>
    </xf>
    <xf numFmtId="177" fontId="19" fillId="4" borderId="52" xfId="0" applyNumberFormat="1" applyFont="1" applyFill="1" applyBorder="1" applyAlignment="1">
      <alignment horizontal="center" vertical="center" wrapText="1"/>
    </xf>
    <xf numFmtId="177" fontId="10" fillId="4" borderId="53" xfId="0" applyNumberFormat="1" applyFont="1" applyFill="1" applyBorder="1" applyAlignment="1">
      <alignment horizontal="center" vertical="center" wrapText="1"/>
    </xf>
    <xf numFmtId="177" fontId="20" fillId="4" borderId="52" xfId="0" applyNumberFormat="1" applyFont="1" applyFill="1" applyBorder="1" applyAlignment="1">
      <alignment horizontal="center" vertical="center" wrapText="1"/>
    </xf>
    <xf numFmtId="0" fontId="10" fillId="4" borderId="54" xfId="0" applyFont="1" applyFill="1" applyBorder="1" applyAlignment="1">
      <alignment horizontal="center" vertical="center" wrapText="1"/>
    </xf>
    <xf numFmtId="177" fontId="19" fillId="4" borderId="55" xfId="0" applyNumberFormat="1" applyFont="1" applyFill="1" applyBorder="1" applyAlignment="1">
      <alignment horizontal="center" vertical="center" wrapText="1"/>
    </xf>
    <xf numFmtId="177" fontId="10" fillId="4" borderId="56" xfId="0" applyNumberFormat="1" applyFont="1" applyFill="1" applyBorder="1" applyAlignment="1">
      <alignment horizontal="center" vertical="center" wrapText="1"/>
    </xf>
    <xf numFmtId="177" fontId="20" fillId="4" borderId="55" xfId="0" applyNumberFormat="1" applyFont="1" applyFill="1" applyBorder="1" applyAlignment="1">
      <alignment horizontal="center" vertical="center" wrapText="1"/>
    </xf>
    <xf numFmtId="177" fontId="20" fillId="4" borderId="45" xfId="0" applyNumberFormat="1" applyFont="1" applyFill="1" applyBorder="1" applyAlignment="1">
      <alignment horizontal="center" vertical="center" wrapText="1"/>
    </xf>
    <xf numFmtId="177" fontId="10" fillId="4" borderId="34" xfId="0" applyNumberFormat="1" applyFont="1" applyFill="1" applyBorder="1" applyAlignment="1">
      <alignment horizontal="center" vertical="center" wrapText="1"/>
    </xf>
    <xf numFmtId="177" fontId="20" fillId="4" borderId="26" xfId="0" applyNumberFormat="1" applyFont="1" applyFill="1" applyBorder="1" applyAlignment="1">
      <alignment horizontal="center" vertical="center" wrapText="1"/>
    </xf>
    <xf numFmtId="177" fontId="20" fillId="4" borderId="4" xfId="0" applyNumberFormat="1" applyFont="1" applyFill="1" applyBorder="1" applyAlignment="1">
      <alignment horizontal="center" vertical="center" wrapText="1"/>
    </xf>
    <xf numFmtId="177" fontId="20" fillId="4" borderId="48" xfId="0" applyNumberFormat="1" applyFont="1" applyFill="1" applyBorder="1" applyAlignment="1">
      <alignment horizontal="center" vertical="center" wrapText="1"/>
    </xf>
    <xf numFmtId="177" fontId="20" fillId="4" borderId="54" xfId="0" applyNumberFormat="1" applyFont="1" applyFill="1" applyBorder="1" applyAlignment="1">
      <alignment horizontal="center" vertical="center" wrapText="1"/>
    </xf>
    <xf numFmtId="177" fontId="10" fillId="4" borderId="35" xfId="0" applyNumberFormat="1" applyFont="1" applyFill="1" applyBorder="1" applyAlignment="1">
      <alignment horizontal="center" vertical="center" wrapText="1"/>
    </xf>
    <xf numFmtId="0" fontId="19" fillId="6" borderId="25" xfId="0" applyFont="1" applyFill="1" applyBorder="1" applyAlignment="1">
      <alignment horizontal="left" vertical="center" wrapText="1"/>
    </xf>
    <xf numFmtId="177" fontId="20" fillId="4" borderId="58" xfId="0" applyNumberFormat="1" applyFont="1" applyFill="1" applyBorder="1" applyAlignment="1">
      <alignment horizontal="center" vertical="center" wrapText="1"/>
    </xf>
    <xf numFmtId="0" fontId="10" fillId="4" borderId="43" xfId="0" applyFont="1" applyFill="1" applyBorder="1" applyAlignment="1">
      <alignment horizontal="center" vertical="center" wrapText="1"/>
    </xf>
    <xf numFmtId="177" fontId="20" fillId="4" borderId="65" xfId="0" applyNumberFormat="1" applyFont="1" applyFill="1" applyBorder="1" applyAlignment="1">
      <alignment horizontal="center" vertical="center" wrapText="1"/>
    </xf>
    <xf numFmtId="0" fontId="19" fillId="4" borderId="64" xfId="0" applyFont="1" applyFill="1" applyBorder="1" applyAlignment="1">
      <alignment horizontal="center" vertical="center" wrapText="1"/>
    </xf>
    <xf numFmtId="0" fontId="10" fillId="4" borderId="50" xfId="0" applyFont="1" applyFill="1" applyBorder="1" applyAlignment="1">
      <alignment horizontal="center" vertical="center" wrapText="1"/>
    </xf>
    <xf numFmtId="0" fontId="10" fillId="4" borderId="29" xfId="0" applyFont="1" applyFill="1" applyBorder="1" applyAlignment="1">
      <alignment horizontal="left" vertical="center" wrapText="1"/>
    </xf>
    <xf numFmtId="177" fontId="20" fillId="4" borderId="29" xfId="0" applyNumberFormat="1" applyFont="1" applyFill="1" applyBorder="1" applyAlignment="1">
      <alignment horizontal="center" vertical="center" wrapText="1"/>
    </xf>
    <xf numFmtId="0" fontId="19" fillId="6" borderId="67" xfId="0" applyFont="1" applyFill="1" applyBorder="1" applyAlignment="1">
      <alignment horizontal="left" vertical="center" wrapText="1"/>
    </xf>
    <xf numFmtId="0" fontId="10" fillId="0" borderId="66" xfId="0" applyFont="1" applyBorder="1" applyAlignment="1">
      <alignment horizontal="center" vertical="center"/>
    </xf>
    <xf numFmtId="177" fontId="20" fillId="4" borderId="70" xfId="0" applyNumberFormat="1" applyFont="1" applyFill="1" applyBorder="1" applyAlignment="1">
      <alignment horizontal="center" vertical="center" wrapText="1"/>
    </xf>
    <xf numFmtId="0" fontId="10" fillId="4" borderId="53" xfId="0" applyFont="1" applyFill="1" applyBorder="1" applyAlignment="1">
      <alignment horizontal="center" vertical="center" wrapText="1"/>
    </xf>
    <xf numFmtId="177" fontId="20" fillId="4" borderId="51"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8" fillId="0" borderId="25" xfId="0" applyFont="1" applyBorder="1" applyAlignment="1">
      <alignment horizontal="center" vertical="center"/>
    </xf>
    <xf numFmtId="0" fontId="10" fillId="4" borderId="71" xfId="0" applyFont="1" applyFill="1" applyBorder="1" applyAlignment="1">
      <alignment horizontal="left" vertical="center" wrapText="1"/>
    </xf>
    <xf numFmtId="0" fontId="18" fillId="0" borderId="9" xfId="0" applyFont="1" applyBorder="1" applyAlignment="1">
      <alignment horizontal="center" vertical="center"/>
    </xf>
    <xf numFmtId="177" fontId="20" fillId="4" borderId="27" xfId="0" applyNumberFormat="1" applyFont="1" applyFill="1" applyBorder="1" applyAlignment="1">
      <alignment horizontal="center" vertical="center" wrapText="1"/>
    </xf>
    <xf numFmtId="0" fontId="10" fillId="4" borderId="35" xfId="0" applyFont="1" applyFill="1" applyBorder="1" applyAlignment="1">
      <alignment horizontal="center" vertical="center" wrapText="1"/>
    </xf>
    <xf numFmtId="177" fontId="19" fillId="4" borderId="51" xfId="0" applyNumberFormat="1" applyFont="1" applyFill="1" applyBorder="1" applyAlignment="1">
      <alignment horizontal="center" vertical="center" wrapText="1"/>
    </xf>
    <xf numFmtId="177" fontId="20" fillId="4" borderId="79" xfId="0" applyNumberFormat="1" applyFont="1" applyFill="1" applyBorder="1" applyAlignment="1">
      <alignment horizontal="center" vertical="center" wrapText="1"/>
    </xf>
    <xf numFmtId="0" fontId="10" fillId="4" borderId="23" xfId="0" applyFont="1" applyFill="1" applyBorder="1" applyAlignment="1">
      <alignment horizontal="left" vertical="center" wrapText="1"/>
    </xf>
    <xf numFmtId="177" fontId="23" fillId="2" borderId="5" xfId="1" applyNumberFormat="1" applyFont="1" applyFill="1" applyBorder="1" applyAlignment="1">
      <alignment horizontal="center" vertical="center" wrapText="1"/>
    </xf>
    <xf numFmtId="177" fontId="23" fillId="5" borderId="6" xfId="1" applyNumberFormat="1" applyFont="1" applyFill="1" applyBorder="1" applyAlignment="1">
      <alignment horizontal="center" vertical="center" wrapText="1"/>
    </xf>
    <xf numFmtId="0" fontId="20" fillId="0" borderId="4" xfId="1" applyNumberFormat="1" applyFont="1" applyFill="1" applyBorder="1" applyAlignment="1">
      <alignment vertical="center" wrapText="1"/>
    </xf>
    <xf numFmtId="0" fontId="20" fillId="0" borderId="0" xfId="0" applyNumberFormat="1" applyFont="1" applyFill="1">
      <alignment vertical="center"/>
    </xf>
    <xf numFmtId="177" fontId="23" fillId="2" borderId="81" xfId="1" applyNumberFormat="1" applyFont="1" applyFill="1" applyBorder="1" applyAlignment="1">
      <alignment horizontal="center" vertical="center" wrapText="1"/>
    </xf>
    <xf numFmtId="177" fontId="23" fillId="5" borderId="82" xfId="1" applyNumberFormat="1" applyFont="1" applyFill="1" applyBorder="1" applyAlignment="1">
      <alignment horizontal="center" vertical="center" wrapText="1"/>
    </xf>
    <xf numFmtId="0" fontId="20" fillId="0" borderId="9" xfId="1" applyNumberFormat="1" applyFont="1" applyFill="1" applyBorder="1" applyAlignment="1">
      <alignment vertical="center" wrapText="1"/>
    </xf>
    <xf numFmtId="0" fontId="24" fillId="3" borderId="27" xfId="3" applyFont="1" applyFill="1" applyBorder="1" applyAlignment="1">
      <alignment horizontal="center" vertical="center" wrapText="1"/>
    </xf>
    <xf numFmtId="0" fontId="24" fillId="3" borderId="28" xfId="3" applyFont="1" applyFill="1" applyBorder="1" applyAlignment="1">
      <alignment horizontal="center" vertical="center" wrapText="1"/>
    </xf>
    <xf numFmtId="0" fontId="24" fillId="3" borderId="38" xfId="3" applyFont="1" applyFill="1" applyBorder="1" applyAlignment="1">
      <alignment horizontal="center" vertical="center" wrapText="1"/>
    </xf>
    <xf numFmtId="177" fontId="23" fillId="4" borderId="25" xfId="1" applyNumberFormat="1" applyFont="1" applyFill="1" applyBorder="1" applyAlignment="1">
      <alignment horizontal="center" vertical="center" wrapText="1"/>
    </xf>
    <xf numFmtId="177" fontId="23" fillId="4" borderId="38" xfId="1" applyNumberFormat="1" applyFont="1" applyFill="1" applyBorder="1" applyAlignment="1">
      <alignment horizontal="center" vertical="center" wrapText="1"/>
    </xf>
    <xf numFmtId="0" fontId="23" fillId="4" borderId="25" xfId="1" applyNumberFormat="1" applyFont="1" applyFill="1" applyBorder="1" applyAlignment="1">
      <alignment horizontal="center" vertical="center" wrapText="1"/>
    </xf>
    <xf numFmtId="0" fontId="20" fillId="4" borderId="0" xfId="0" applyNumberFormat="1" applyFont="1" applyFill="1">
      <alignment vertical="center"/>
    </xf>
    <xf numFmtId="0" fontId="19" fillId="4" borderId="51" xfId="0" applyFont="1" applyFill="1" applyBorder="1" applyAlignment="1">
      <alignment horizontal="center" vertical="center" wrapText="1"/>
    </xf>
    <xf numFmtId="177" fontId="19" fillId="4" borderId="53" xfId="0" applyNumberFormat="1" applyFont="1" applyFill="1" applyBorder="1" applyAlignment="1">
      <alignment horizontal="center" vertical="center" wrapText="1"/>
    </xf>
    <xf numFmtId="0" fontId="20" fillId="0" borderId="0" xfId="0" applyNumberFormat="1" applyFont="1" applyFill="1" applyBorder="1">
      <alignment vertical="center"/>
    </xf>
    <xf numFmtId="0" fontId="19" fillId="4" borderId="41" xfId="0" applyFont="1" applyFill="1" applyBorder="1" applyAlignment="1">
      <alignment horizontal="center" vertical="center" wrapText="1"/>
    </xf>
    <xf numFmtId="177" fontId="19" fillId="4" borderId="43" xfId="0" applyNumberFormat="1" applyFont="1" applyFill="1" applyBorder="1" applyAlignment="1">
      <alignment horizontal="center" vertical="center" wrapText="1"/>
    </xf>
    <xf numFmtId="0" fontId="19" fillId="4" borderId="54" xfId="0" applyFont="1" applyFill="1" applyBorder="1" applyAlignment="1">
      <alignment horizontal="center" vertical="center" wrapText="1"/>
    </xf>
    <xf numFmtId="177" fontId="19" fillId="4" borderId="56" xfId="0" applyNumberFormat="1" applyFont="1" applyFill="1" applyBorder="1" applyAlignment="1">
      <alignment horizontal="center" vertical="center" wrapText="1"/>
    </xf>
    <xf numFmtId="0" fontId="19" fillId="4" borderId="46" xfId="0" applyFont="1" applyFill="1" applyBorder="1" applyAlignment="1">
      <alignment horizontal="center" vertical="center" wrapText="1"/>
    </xf>
    <xf numFmtId="177" fontId="19" fillId="4" borderId="46" xfId="0" applyNumberFormat="1" applyFont="1" applyFill="1" applyBorder="1" applyAlignment="1">
      <alignment horizontal="center" vertical="center" wrapText="1"/>
    </xf>
    <xf numFmtId="0" fontId="19" fillId="4" borderId="43" xfId="0" applyFont="1" applyFill="1" applyBorder="1" applyAlignment="1">
      <alignment horizontal="center" vertical="center" wrapText="1"/>
    </xf>
    <xf numFmtId="0" fontId="19" fillId="4" borderId="50" xfId="0" applyFont="1" applyFill="1" applyBorder="1" applyAlignment="1">
      <alignment horizontal="center" vertical="center" wrapText="1"/>
    </xf>
    <xf numFmtId="177" fontId="19" fillId="4" borderId="50" xfId="0" applyNumberFormat="1" applyFont="1" applyFill="1" applyBorder="1" applyAlignment="1">
      <alignment horizontal="center" vertical="center" wrapText="1"/>
    </xf>
    <xf numFmtId="0" fontId="21" fillId="0" borderId="25" xfId="0" applyFont="1" applyBorder="1" applyAlignment="1">
      <alignment horizontal="center" vertical="center"/>
    </xf>
    <xf numFmtId="0" fontId="19" fillId="4" borderId="27" xfId="0" applyFont="1" applyFill="1" applyBorder="1" applyAlignment="1">
      <alignment horizontal="center" vertical="center" wrapText="1"/>
    </xf>
    <xf numFmtId="177" fontId="19" fillId="4" borderId="28" xfId="0" applyNumberFormat="1" applyFont="1" applyFill="1" applyBorder="1" applyAlignment="1">
      <alignment horizontal="center" vertical="center" wrapText="1"/>
    </xf>
    <xf numFmtId="0" fontId="19" fillId="4" borderId="36" xfId="0" applyFont="1" applyFill="1" applyBorder="1" applyAlignment="1">
      <alignment horizontal="left" vertical="center" wrapText="1"/>
    </xf>
    <xf numFmtId="0" fontId="19" fillId="4" borderId="34" xfId="0" applyFont="1" applyFill="1" applyBorder="1" applyAlignment="1">
      <alignment horizontal="center" vertical="center" wrapText="1"/>
    </xf>
    <xf numFmtId="177" fontId="19" fillId="4" borderId="34" xfId="0" applyNumberFormat="1" applyFont="1" applyFill="1" applyBorder="1" applyAlignment="1">
      <alignment horizontal="center" vertical="center" wrapText="1"/>
    </xf>
    <xf numFmtId="0" fontId="19" fillId="4" borderId="11" xfId="0" applyFont="1" applyFill="1" applyBorder="1" applyAlignment="1">
      <alignment horizontal="left" vertical="center" wrapText="1"/>
    </xf>
    <xf numFmtId="0" fontId="19" fillId="11" borderId="25" xfId="0" applyFont="1" applyFill="1" applyBorder="1">
      <alignment vertical="center"/>
    </xf>
    <xf numFmtId="0" fontId="19" fillId="4" borderId="28" xfId="0" applyFont="1" applyFill="1" applyBorder="1" applyAlignment="1">
      <alignment horizontal="left" vertical="center" wrapText="1"/>
    </xf>
    <xf numFmtId="0" fontId="19" fillId="4" borderId="62" xfId="0" applyFont="1" applyFill="1" applyBorder="1" applyAlignment="1">
      <alignment horizontal="left" vertical="center" wrapText="1"/>
    </xf>
    <xf numFmtId="0" fontId="19" fillId="0" borderId="68" xfId="0" applyFont="1" applyBorder="1" applyAlignment="1">
      <alignment horizontal="center" vertical="center"/>
    </xf>
    <xf numFmtId="0" fontId="19" fillId="4" borderId="28" xfId="0" applyFont="1" applyFill="1" applyBorder="1" applyAlignment="1">
      <alignment horizontal="center" vertical="center" wrapText="1"/>
    </xf>
    <xf numFmtId="0" fontId="19" fillId="4" borderId="68"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19" fillId="4" borderId="32" xfId="0" applyFont="1" applyFill="1" applyBorder="1" applyAlignment="1">
      <alignment horizontal="left" vertical="center" wrapText="1"/>
    </xf>
    <xf numFmtId="0" fontId="21" fillId="7" borderId="25"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67" xfId="0" applyFont="1" applyFill="1" applyBorder="1" applyAlignment="1">
      <alignment horizontal="left" vertical="center" wrapText="1"/>
    </xf>
    <xf numFmtId="0" fontId="19" fillId="0" borderId="66" xfId="0" applyFont="1" applyBorder="1" applyAlignment="1">
      <alignment horizontal="center" vertical="center"/>
    </xf>
    <xf numFmtId="0" fontId="19" fillId="4" borderId="44" xfId="0" applyFont="1" applyFill="1" applyBorder="1" applyAlignment="1">
      <alignment horizontal="center" vertical="center" wrapText="1"/>
    </xf>
    <xf numFmtId="0" fontId="21" fillId="0" borderId="4" xfId="0" applyFont="1" applyBorder="1" applyAlignment="1">
      <alignment horizontal="center" vertical="center"/>
    </xf>
    <xf numFmtId="0" fontId="19" fillId="4" borderId="16" xfId="0" applyFont="1" applyFill="1" applyBorder="1" applyAlignment="1">
      <alignment horizontal="center" vertical="center" wrapText="1"/>
    </xf>
    <xf numFmtId="177" fontId="19" fillId="4" borderId="17" xfId="0" applyNumberFormat="1" applyFont="1" applyFill="1" applyBorder="1" applyAlignment="1">
      <alignment horizontal="center" vertical="center" wrapText="1"/>
    </xf>
    <xf numFmtId="0" fontId="19" fillId="4" borderId="20" xfId="0" applyFont="1" applyFill="1" applyBorder="1" applyAlignment="1">
      <alignment horizontal="left" vertical="center" wrapText="1"/>
    </xf>
    <xf numFmtId="0" fontId="19" fillId="4" borderId="53" xfId="0" applyFont="1" applyFill="1" applyBorder="1" applyAlignment="1">
      <alignment horizontal="center" vertical="center" wrapText="1"/>
    </xf>
    <xf numFmtId="0" fontId="19" fillId="4" borderId="56" xfId="0" applyFont="1" applyFill="1" applyBorder="1" applyAlignment="1">
      <alignment horizontal="center" vertical="center" wrapText="1"/>
    </xf>
    <xf numFmtId="0" fontId="19" fillId="4" borderId="52" xfId="0" applyFont="1" applyFill="1" applyBorder="1" applyAlignment="1">
      <alignment horizontal="center" vertical="center" wrapText="1"/>
    </xf>
    <xf numFmtId="0" fontId="19" fillId="4" borderId="42" xfId="0" applyFont="1" applyFill="1" applyBorder="1" applyAlignment="1">
      <alignment horizontal="center" vertical="center" wrapText="1"/>
    </xf>
    <xf numFmtId="0" fontId="19" fillId="4" borderId="55" xfId="0" applyFont="1" applyFill="1" applyBorder="1" applyAlignment="1">
      <alignment horizontal="center" vertical="center" wrapText="1"/>
    </xf>
    <xf numFmtId="0" fontId="19" fillId="4" borderId="29" xfId="0" applyFont="1" applyFill="1" applyBorder="1" applyAlignment="1">
      <alignment horizontal="left" vertical="center" wrapText="1"/>
    </xf>
    <xf numFmtId="0" fontId="19" fillId="4" borderId="15" xfId="0" applyFont="1" applyFill="1" applyBorder="1" applyAlignment="1">
      <alignment horizontal="center" vertical="center" wrapText="1"/>
    </xf>
    <xf numFmtId="177" fontId="19" fillId="4" borderId="35" xfId="0" applyNumberFormat="1" applyFont="1" applyFill="1" applyBorder="1" applyAlignment="1">
      <alignment horizontal="center" vertical="center" wrapText="1"/>
    </xf>
    <xf numFmtId="0" fontId="21" fillId="6" borderId="25" xfId="0" applyFont="1" applyFill="1" applyBorder="1" applyAlignment="1">
      <alignment horizontal="center" vertical="center"/>
    </xf>
    <xf numFmtId="0" fontId="19" fillId="4" borderId="47" xfId="0" applyFont="1" applyFill="1" applyBorder="1" applyAlignment="1">
      <alignment horizontal="center" vertical="center" wrapText="1"/>
    </xf>
    <xf numFmtId="0" fontId="19" fillId="4" borderId="66"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12" xfId="0" applyFont="1" applyFill="1" applyBorder="1" applyAlignment="1">
      <alignment horizontal="left" vertical="center" wrapText="1"/>
    </xf>
    <xf numFmtId="0" fontId="19" fillId="11" borderId="25" xfId="0" applyFont="1" applyFill="1" applyBorder="1" applyAlignment="1">
      <alignment vertical="center" wrapText="1"/>
    </xf>
    <xf numFmtId="0" fontId="21" fillId="0" borderId="9" xfId="0" applyFont="1" applyBorder="1" applyAlignment="1">
      <alignment horizontal="center" vertical="center"/>
    </xf>
    <xf numFmtId="0" fontId="19" fillId="4" borderId="72" xfId="0" applyFont="1" applyFill="1" applyBorder="1" applyAlignment="1">
      <alignment horizontal="left" vertical="center" wrapText="1"/>
    </xf>
    <xf numFmtId="0" fontId="19" fillId="4" borderId="63" xfId="0" applyFont="1" applyFill="1" applyBorder="1" applyAlignment="1">
      <alignment horizontal="center" vertical="center" wrapText="1"/>
    </xf>
    <xf numFmtId="0" fontId="19" fillId="4" borderId="11" xfId="0" applyFont="1" applyFill="1" applyBorder="1" applyAlignment="1">
      <alignment vertical="center" wrapText="1"/>
    </xf>
    <xf numFmtId="0" fontId="21" fillId="0" borderId="21" xfId="0" applyFont="1" applyBorder="1" applyAlignment="1">
      <alignment horizontal="center" vertical="center"/>
    </xf>
    <xf numFmtId="0" fontId="19" fillId="4" borderId="26" xfId="0" applyFont="1" applyFill="1" applyBorder="1" applyAlignment="1">
      <alignment horizontal="center" vertical="center" wrapText="1"/>
    </xf>
    <xf numFmtId="0" fontId="19" fillId="4" borderId="57" xfId="0" applyFont="1" applyFill="1" applyBorder="1" applyAlignment="1">
      <alignment horizontal="left" vertical="center" wrapText="1"/>
    </xf>
    <xf numFmtId="0" fontId="19" fillId="4" borderId="74" xfId="0" applyFont="1" applyFill="1" applyBorder="1" applyAlignment="1">
      <alignment horizontal="left" vertical="center" wrapText="1"/>
    </xf>
    <xf numFmtId="0" fontId="19" fillId="4" borderId="75" xfId="0" applyFont="1" applyFill="1" applyBorder="1" applyAlignment="1">
      <alignment horizontal="left" vertical="center" wrapText="1"/>
    </xf>
    <xf numFmtId="0" fontId="19" fillId="4" borderId="37" xfId="0" applyFont="1" applyFill="1" applyBorder="1" applyAlignment="1">
      <alignment horizontal="left" vertical="center" wrapText="1"/>
    </xf>
    <xf numFmtId="0" fontId="19" fillId="4" borderId="19" xfId="0" applyFont="1" applyFill="1" applyBorder="1" applyAlignment="1">
      <alignment horizontal="center" vertical="center" wrapText="1"/>
    </xf>
    <xf numFmtId="0" fontId="19" fillId="4" borderId="59" xfId="0" applyFont="1" applyFill="1" applyBorder="1" applyAlignment="1">
      <alignment horizontal="center" vertical="center" wrapText="1"/>
    </xf>
    <xf numFmtId="0" fontId="19" fillId="4" borderId="77" xfId="0" applyFont="1" applyFill="1" applyBorder="1" applyAlignment="1">
      <alignment horizontal="center" vertical="center" wrapText="1"/>
    </xf>
    <xf numFmtId="0" fontId="19" fillId="4" borderId="65" xfId="0" applyFont="1" applyFill="1" applyBorder="1" applyAlignment="1">
      <alignment horizontal="center" vertical="center" wrapText="1"/>
    </xf>
    <xf numFmtId="0" fontId="19" fillId="4" borderId="78" xfId="0" applyFont="1" applyFill="1" applyBorder="1" applyAlignment="1">
      <alignment horizontal="center" vertical="center" wrapText="1"/>
    </xf>
    <xf numFmtId="0" fontId="20" fillId="0" borderId="0" xfId="0" applyNumberFormat="1" applyFont="1" applyFill="1" applyBorder="1" applyAlignment="1">
      <alignment horizontal="center" vertical="center"/>
    </xf>
    <xf numFmtId="0" fontId="20" fillId="4" borderId="0" xfId="0" applyNumberFormat="1" applyFont="1" applyFill="1" applyBorder="1" applyAlignment="1">
      <alignment horizontal="center" vertical="center"/>
    </xf>
    <xf numFmtId="177" fontId="20" fillId="0" borderId="0" xfId="0" applyNumberFormat="1" applyFont="1" applyFill="1" applyBorder="1" applyAlignment="1">
      <alignment horizontal="center" vertical="center"/>
    </xf>
    <xf numFmtId="0" fontId="20" fillId="0" borderId="0" xfId="0" applyNumberFormat="1" applyFont="1" applyFill="1" applyBorder="1" applyAlignment="1">
      <alignment vertical="center"/>
    </xf>
    <xf numFmtId="0" fontId="13" fillId="0" borderId="13" xfId="4" applyFont="1" applyBorder="1" applyAlignment="1">
      <alignment horizontal="left" vertical="center"/>
    </xf>
    <xf numFmtId="0" fontId="16" fillId="9" borderId="0" xfId="4" applyFont="1" applyFill="1" applyAlignment="1">
      <alignment horizontal="center" vertical="center"/>
    </xf>
    <xf numFmtId="0" fontId="19" fillId="4" borderId="16" xfId="0" applyFont="1" applyFill="1" applyBorder="1" applyAlignment="1">
      <alignment horizontal="left" vertical="center" wrapText="1"/>
    </xf>
    <xf numFmtId="0" fontId="19" fillId="4" borderId="19" xfId="0" applyFont="1" applyFill="1" applyBorder="1" applyAlignment="1">
      <alignment horizontal="left" vertical="center" wrapText="1"/>
    </xf>
    <xf numFmtId="0" fontId="19" fillId="4" borderId="39" xfId="0" applyFont="1" applyFill="1" applyBorder="1" applyAlignment="1">
      <alignment horizontal="left" vertical="center" wrapText="1"/>
    </xf>
    <xf numFmtId="0" fontId="21" fillId="0" borderId="25" xfId="0" applyFont="1" applyBorder="1" applyAlignment="1">
      <alignment horizontal="center" vertical="center"/>
    </xf>
    <xf numFmtId="0" fontId="19" fillId="4" borderId="20" xfId="0" applyFont="1" applyFill="1" applyBorder="1" applyAlignment="1">
      <alignment horizontal="left" vertical="center" wrapText="1"/>
    </xf>
    <xf numFmtId="0" fontId="19" fillId="4" borderId="24" xfId="0" applyFont="1" applyFill="1" applyBorder="1" applyAlignment="1">
      <alignment horizontal="left" vertical="center" wrapText="1"/>
    </xf>
    <xf numFmtId="0" fontId="19" fillId="4" borderId="37" xfId="0" applyFont="1" applyFill="1" applyBorder="1" applyAlignment="1">
      <alignment horizontal="left" vertical="center" wrapText="1"/>
    </xf>
    <xf numFmtId="0" fontId="19" fillId="4" borderId="14" xfId="0" applyFont="1" applyFill="1" applyBorder="1" applyAlignment="1">
      <alignment horizontal="left" vertical="center" wrapText="1"/>
    </xf>
    <xf numFmtId="0" fontId="19" fillId="4" borderId="15" xfId="0" applyFont="1" applyFill="1" applyBorder="1" applyAlignment="1">
      <alignment horizontal="left" vertical="center" wrapText="1"/>
    </xf>
    <xf numFmtId="0" fontId="19" fillId="4" borderId="36" xfId="0" applyFont="1" applyFill="1" applyBorder="1" applyAlignment="1">
      <alignment horizontal="left" vertical="center" wrapText="1"/>
    </xf>
    <xf numFmtId="0" fontId="21" fillId="0" borderId="4" xfId="0" applyFont="1" applyBorder="1" applyAlignment="1">
      <alignment horizontal="center" vertical="center"/>
    </xf>
    <xf numFmtId="0" fontId="21" fillId="0" borderId="26" xfId="0" applyFont="1" applyBorder="1" applyAlignment="1">
      <alignment horizontal="center" vertical="center"/>
    </xf>
    <xf numFmtId="0" fontId="21" fillId="0" borderId="9" xfId="0" applyFont="1" applyBorder="1" applyAlignment="1">
      <alignment horizontal="center" vertical="center"/>
    </xf>
    <xf numFmtId="0" fontId="19" fillId="4" borderId="61" xfId="0" applyFont="1" applyFill="1" applyBorder="1" applyAlignment="1">
      <alignment horizontal="left" vertical="center" wrapText="1"/>
    </xf>
    <xf numFmtId="0" fontId="19" fillId="4" borderId="21" xfId="0" applyFont="1" applyFill="1" applyBorder="1" applyAlignment="1">
      <alignment horizontal="left" vertical="center" wrapText="1"/>
    </xf>
    <xf numFmtId="0" fontId="19" fillId="4" borderId="30" xfId="0" applyFont="1" applyFill="1" applyBorder="1" applyAlignment="1">
      <alignment horizontal="left" vertical="center" wrapText="1"/>
    </xf>
    <xf numFmtId="0" fontId="19" fillId="4" borderId="11" xfId="0" applyFont="1" applyFill="1" applyBorder="1" applyAlignment="1">
      <alignment horizontal="left" vertical="center" wrapText="1"/>
    </xf>
    <xf numFmtId="0" fontId="21" fillId="0" borderId="33" xfId="0" applyFont="1" applyBorder="1" applyAlignment="1">
      <alignment horizontal="center" vertical="center"/>
    </xf>
    <xf numFmtId="0" fontId="21" fillId="0" borderId="59" xfId="0" applyFont="1" applyBorder="1" applyAlignment="1">
      <alignment horizontal="center" vertical="center"/>
    </xf>
    <xf numFmtId="0" fontId="19" fillId="11" borderId="4" xfId="0" applyFont="1" applyFill="1" applyBorder="1" applyAlignment="1">
      <alignment horizontal="center" vertical="center"/>
    </xf>
    <xf numFmtId="0" fontId="19" fillId="11" borderId="9" xfId="0" applyFont="1" applyFill="1" applyBorder="1" applyAlignment="1">
      <alignment horizontal="center" vertical="center"/>
    </xf>
    <xf numFmtId="177" fontId="23" fillId="2" borderId="4" xfId="1" applyNumberFormat="1" applyFont="1" applyFill="1" applyBorder="1" applyAlignment="1">
      <alignment horizontal="center" vertical="center" wrapText="1"/>
    </xf>
    <xf numFmtId="177" fontId="23" fillId="2" borderId="9" xfId="1" applyNumberFormat="1" applyFont="1" applyFill="1" applyBorder="1" applyAlignment="1">
      <alignment horizontal="center" vertical="center" wrapText="1"/>
    </xf>
    <xf numFmtId="0" fontId="22" fillId="0" borderId="33" xfId="1" applyNumberFormat="1" applyFont="1" applyBorder="1" applyAlignment="1">
      <alignment horizontal="center" vertical="center" wrapText="1"/>
    </xf>
    <xf numFmtId="0" fontId="22" fillId="0" borderId="80" xfId="1" applyNumberFormat="1" applyFont="1" applyBorder="1" applyAlignment="1">
      <alignment horizontal="center" vertical="center" wrapText="1"/>
    </xf>
    <xf numFmtId="0" fontId="22" fillId="0" borderId="57" xfId="1" applyNumberFormat="1" applyFont="1" applyBorder="1" applyAlignment="1">
      <alignment horizontal="center" vertical="center" wrapText="1"/>
    </xf>
    <xf numFmtId="0" fontId="22" fillId="0" borderId="59" xfId="1" applyNumberFormat="1" applyFont="1" applyBorder="1" applyAlignment="1">
      <alignment horizontal="center" vertical="center" wrapText="1"/>
    </xf>
    <xf numFmtId="0" fontId="22" fillId="0" borderId="7" xfId="1" applyNumberFormat="1" applyFont="1" applyBorder="1" applyAlignment="1">
      <alignment horizontal="center" vertical="center" wrapText="1"/>
    </xf>
    <xf numFmtId="0" fontId="22" fillId="0" borderId="8" xfId="1" applyNumberFormat="1" applyFont="1" applyBorder="1" applyAlignment="1">
      <alignment horizontal="center" vertical="center" wrapText="1"/>
    </xf>
    <xf numFmtId="0" fontId="19" fillId="4" borderId="73" xfId="0" applyFont="1" applyFill="1" applyBorder="1" applyAlignment="1">
      <alignment vertical="center" wrapText="1"/>
    </xf>
    <xf numFmtId="0" fontId="19" fillId="4" borderId="26" xfId="0" applyFont="1" applyFill="1" applyBorder="1" applyAlignment="1">
      <alignment vertical="center" wrapText="1"/>
    </xf>
    <xf numFmtId="0" fontId="19" fillId="4" borderId="9" xfId="0" applyFont="1" applyFill="1" applyBorder="1" applyAlignment="1">
      <alignment vertical="center" wrapText="1"/>
    </xf>
    <xf numFmtId="0" fontId="19" fillId="4" borderId="4" xfId="0" applyFont="1" applyFill="1" applyBorder="1" applyAlignment="1">
      <alignment horizontal="left" vertical="center" wrapText="1"/>
    </xf>
    <xf numFmtId="0" fontId="19" fillId="4" borderId="26" xfId="0" applyFont="1" applyFill="1" applyBorder="1" applyAlignment="1">
      <alignment horizontal="left" vertical="center" wrapText="1"/>
    </xf>
    <xf numFmtId="0" fontId="19" fillId="4" borderId="9" xfId="0" applyFont="1" applyFill="1" applyBorder="1" applyAlignment="1">
      <alignment horizontal="left" vertical="center" wrapText="1"/>
    </xf>
    <xf numFmtId="0" fontId="19" fillId="4" borderId="62" xfId="0" applyFont="1" applyFill="1" applyBorder="1" applyAlignment="1">
      <alignment horizontal="left" vertical="center" wrapText="1"/>
    </xf>
    <xf numFmtId="0" fontId="24" fillId="3" borderId="11" xfId="0" applyFont="1" applyFill="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5" xfId="0" applyFont="1" applyFill="1" applyBorder="1" applyAlignment="1">
      <alignment horizontal="center" vertical="center"/>
    </xf>
    <xf numFmtId="0" fontId="19" fillId="4" borderId="34" xfId="0" applyFont="1" applyFill="1" applyBorder="1" applyAlignment="1">
      <alignment horizontal="left" vertical="center" wrapText="1"/>
    </xf>
    <xf numFmtId="0" fontId="21" fillId="0" borderId="21" xfId="0" applyFont="1" applyBorder="1" applyAlignment="1">
      <alignment horizontal="center" vertical="center"/>
    </xf>
    <xf numFmtId="0" fontId="21" fillId="0" borderId="31" xfId="0" applyFont="1" applyBorder="1" applyAlignment="1">
      <alignment horizontal="center" vertical="center"/>
    </xf>
    <xf numFmtId="0" fontId="21" fillId="0" borderId="30" xfId="0" applyFont="1" applyBorder="1" applyAlignment="1">
      <alignment horizontal="center" vertical="center"/>
    </xf>
    <xf numFmtId="0" fontId="24" fillId="3" borderId="1" xfId="0" applyFont="1" applyFill="1" applyBorder="1" applyAlignment="1">
      <alignment horizontal="center" vertical="center" wrapText="1"/>
    </xf>
    <xf numFmtId="0" fontId="24" fillId="3" borderId="22" xfId="0" applyFont="1" applyFill="1" applyBorder="1" applyAlignment="1">
      <alignment horizontal="center" vertical="center" wrapText="1"/>
    </xf>
    <xf numFmtId="0" fontId="24" fillId="3" borderId="60" xfId="0" applyFont="1" applyFill="1" applyBorder="1" applyAlignment="1">
      <alignment horizontal="center" vertical="center" wrapText="1"/>
    </xf>
    <xf numFmtId="0" fontId="21" fillId="0" borderId="40" xfId="0" applyFont="1" applyBorder="1" applyAlignment="1">
      <alignment horizontal="center" vertical="center"/>
    </xf>
    <xf numFmtId="0" fontId="21" fillId="0" borderId="33" xfId="0" applyFont="1" applyFill="1" applyBorder="1" applyAlignment="1">
      <alignment horizontal="center" vertical="center"/>
    </xf>
    <xf numFmtId="0" fontId="21" fillId="0" borderId="40" xfId="0" applyFont="1" applyFill="1" applyBorder="1" applyAlignment="1">
      <alignment horizontal="center" vertical="center"/>
    </xf>
    <xf numFmtId="0" fontId="21" fillId="0" borderId="59" xfId="0" applyFont="1" applyFill="1" applyBorder="1" applyAlignment="1">
      <alignment horizontal="center" vertical="center"/>
    </xf>
    <xf numFmtId="0" fontId="21" fillId="8" borderId="25" xfId="0" applyFont="1" applyFill="1" applyBorder="1" applyAlignment="1">
      <alignment horizontal="center" vertical="center"/>
    </xf>
    <xf numFmtId="0" fontId="21" fillId="6" borderId="25" xfId="0" applyFont="1" applyFill="1" applyBorder="1" applyAlignment="1">
      <alignment horizontal="center" vertical="center"/>
    </xf>
    <xf numFmtId="0" fontId="19" fillId="0" borderId="11" xfId="0" applyFont="1" applyFill="1" applyBorder="1" applyAlignment="1">
      <alignment horizontal="left" vertical="center" wrapText="1"/>
    </xf>
    <xf numFmtId="0" fontId="19" fillId="4" borderId="12" xfId="0" applyFont="1" applyFill="1" applyBorder="1" applyAlignment="1">
      <alignment horizontal="left" vertical="center" wrapText="1"/>
    </xf>
    <xf numFmtId="0" fontId="19" fillId="4" borderId="35" xfId="0" applyFont="1" applyFill="1" applyBorder="1" applyAlignment="1">
      <alignment horizontal="left" vertical="center" wrapText="1"/>
    </xf>
    <xf numFmtId="0" fontId="21" fillId="10" borderId="33" xfId="0" applyFont="1" applyFill="1" applyBorder="1" applyAlignment="1">
      <alignment horizontal="center" vertical="center" wrapText="1"/>
    </xf>
    <xf numFmtId="0" fontId="21" fillId="10" borderId="59" xfId="0" applyFont="1" applyFill="1" applyBorder="1" applyAlignment="1">
      <alignment horizontal="center" vertical="center" wrapText="1"/>
    </xf>
    <xf numFmtId="0" fontId="21" fillId="0" borderId="16" xfId="0" applyFont="1" applyBorder="1" applyAlignment="1">
      <alignment horizontal="center" vertical="center"/>
    </xf>
    <xf numFmtId="0" fontId="21" fillId="0" borderId="19" xfId="0" applyFont="1" applyBorder="1" applyAlignment="1">
      <alignment horizontal="center" vertical="center"/>
    </xf>
    <xf numFmtId="0" fontId="19" fillId="4" borderId="75" xfId="0" applyFont="1" applyFill="1" applyBorder="1" applyAlignment="1">
      <alignment horizontal="left" vertical="center" wrapText="1"/>
    </xf>
    <xf numFmtId="0" fontId="19" fillId="4" borderId="76" xfId="0" applyFont="1" applyFill="1" applyBorder="1" applyAlignment="1">
      <alignment horizontal="left" vertical="center" wrapText="1"/>
    </xf>
    <xf numFmtId="0" fontId="21" fillId="7" borderId="33" xfId="0" applyFont="1" applyFill="1" applyBorder="1" applyAlignment="1">
      <alignment horizontal="center" vertical="center" wrapText="1"/>
    </xf>
    <xf numFmtId="0" fontId="21" fillId="7" borderId="40" xfId="0" applyFont="1" applyFill="1" applyBorder="1" applyAlignment="1">
      <alignment horizontal="center" vertical="center"/>
    </xf>
    <xf numFmtId="0" fontId="21" fillId="7" borderId="59" xfId="0" applyFont="1" applyFill="1" applyBorder="1" applyAlignment="1">
      <alignment horizontal="center" vertical="center"/>
    </xf>
    <xf numFmtId="0" fontId="21" fillId="7" borderId="16" xfId="0" applyFont="1" applyFill="1" applyBorder="1" applyAlignment="1">
      <alignment horizontal="center" vertical="center" wrapText="1"/>
    </xf>
    <xf numFmtId="0" fontId="21" fillId="7" borderId="19" xfId="0" applyFont="1" applyFill="1" applyBorder="1" applyAlignment="1">
      <alignment horizontal="center" vertical="center"/>
    </xf>
    <xf numFmtId="0" fontId="21" fillId="7" borderId="15" xfId="0" applyFont="1" applyFill="1" applyBorder="1" applyAlignment="1">
      <alignment horizontal="center" vertical="center"/>
    </xf>
    <xf numFmtId="0" fontId="19" fillId="4" borderId="69" xfId="0" applyFont="1" applyFill="1" applyBorder="1" applyAlignment="1">
      <alignment horizontal="left" vertical="center" wrapText="1"/>
    </xf>
    <xf numFmtId="0" fontId="19" fillId="4" borderId="32" xfId="0" applyFont="1" applyFill="1" applyBorder="1" applyAlignment="1">
      <alignment horizontal="left" vertical="center" wrapText="1"/>
    </xf>
    <xf numFmtId="0" fontId="19" fillId="4" borderId="71" xfId="0" applyFont="1" applyFill="1" applyBorder="1" applyAlignment="1">
      <alignment horizontal="left" vertical="center" wrapText="1"/>
    </xf>
    <xf numFmtId="177" fontId="6" fillId="2" borderId="4" xfId="1" applyNumberFormat="1" applyFont="1" applyFill="1" applyBorder="1" applyAlignment="1">
      <alignment horizontal="center" vertical="center" wrapText="1"/>
    </xf>
    <xf numFmtId="177" fontId="6" fillId="2" borderId="9" xfId="1" applyNumberFormat="1" applyFont="1" applyFill="1" applyBorder="1" applyAlignment="1">
      <alignment horizontal="center" vertical="center" wrapText="1"/>
    </xf>
    <xf numFmtId="0" fontId="13" fillId="3" borderId="84" xfId="0" applyFont="1" applyFill="1" applyBorder="1" applyAlignment="1">
      <alignment horizontal="center" vertical="center" wrapText="1"/>
    </xf>
    <xf numFmtId="0" fontId="13" fillId="3" borderId="72" xfId="0" applyFont="1" applyFill="1" applyBorder="1" applyAlignment="1">
      <alignment horizontal="center" vertical="center" wrapText="1"/>
    </xf>
    <xf numFmtId="0" fontId="18" fillId="0" borderId="25" xfId="0" applyFont="1" applyBorder="1" applyAlignment="1">
      <alignment horizontal="center" vertical="center"/>
    </xf>
    <xf numFmtId="0" fontId="10" fillId="4" borderId="75" xfId="0" applyFont="1" applyFill="1" applyBorder="1" applyAlignment="1">
      <alignment horizontal="left" vertical="center" wrapText="1"/>
    </xf>
    <xf numFmtId="0" fontId="10" fillId="4" borderId="32" xfId="0" applyFont="1" applyFill="1" applyBorder="1" applyAlignment="1">
      <alignment horizontal="left" vertical="center" wrapText="1"/>
    </xf>
    <xf numFmtId="0" fontId="8" fillId="0" borderId="4" xfId="1" applyNumberFormat="1" applyFont="1" applyFill="1" applyBorder="1" applyAlignment="1">
      <alignment horizontal="left" vertical="center" wrapText="1"/>
    </xf>
    <xf numFmtId="0" fontId="8" fillId="0" borderId="26" xfId="1" applyNumberFormat="1" applyFont="1" applyFill="1" applyBorder="1" applyAlignment="1">
      <alignment horizontal="left" vertical="center" wrapText="1"/>
    </xf>
    <xf numFmtId="0" fontId="13" fillId="3" borderId="85" xfId="0" applyFont="1" applyFill="1" applyBorder="1" applyAlignment="1">
      <alignment horizontal="center" vertical="center" wrapText="1"/>
    </xf>
    <xf numFmtId="0" fontId="18" fillId="0" borderId="4" xfId="0" applyFont="1" applyBorder="1" applyAlignment="1">
      <alignment horizontal="center" vertical="center"/>
    </xf>
    <xf numFmtId="0" fontId="18" fillId="0" borderId="9" xfId="0" applyFont="1" applyBorder="1" applyAlignment="1">
      <alignment horizontal="center" vertical="center"/>
    </xf>
    <xf numFmtId="0" fontId="10" fillId="4" borderId="3" xfId="0" applyFont="1" applyFill="1" applyBorder="1" applyAlignment="1">
      <alignment horizontal="left" vertical="center" wrapText="1"/>
    </xf>
    <xf numFmtId="0" fontId="10" fillId="4" borderId="69" xfId="0" applyFont="1" applyFill="1" applyBorder="1" applyAlignment="1">
      <alignment horizontal="left" vertical="center" wrapText="1"/>
    </xf>
    <xf numFmtId="0" fontId="22" fillId="0" borderId="1" xfId="1" applyNumberFormat="1" applyFont="1" applyBorder="1" applyAlignment="1">
      <alignment horizontal="center" vertical="center" wrapText="1"/>
    </xf>
    <xf numFmtId="0" fontId="22" fillId="0" borderId="2" xfId="1" applyNumberFormat="1" applyFont="1" applyBorder="1" applyAlignment="1">
      <alignment horizontal="center" vertical="center" wrapText="1"/>
    </xf>
    <xf numFmtId="0" fontId="22" fillId="0" borderId="20" xfId="1" applyNumberFormat="1" applyFont="1" applyBorder="1" applyAlignment="1">
      <alignment horizontal="center" vertical="center" wrapText="1"/>
    </xf>
    <xf numFmtId="178" fontId="23" fillId="5" borderId="6" xfId="1" applyNumberFormat="1" applyFont="1" applyFill="1" applyBorder="1" applyAlignment="1">
      <alignment horizontal="center" vertical="center" wrapText="1"/>
    </xf>
    <xf numFmtId="0" fontId="20" fillId="0" borderId="14" xfId="1" applyNumberFormat="1" applyFont="1" applyFill="1" applyBorder="1" applyAlignment="1">
      <alignment horizontal="left" vertical="center" wrapText="1"/>
    </xf>
    <xf numFmtId="0" fontId="25" fillId="0" borderId="0" xfId="3" applyFont="1">
      <alignment vertical="center"/>
    </xf>
    <xf numFmtId="0" fontId="22" fillId="0" borderId="22" xfId="1" applyNumberFormat="1" applyFont="1" applyBorder="1" applyAlignment="1">
      <alignment horizontal="center" vertical="center" wrapText="1"/>
    </xf>
    <xf numFmtId="0" fontId="22" fillId="0" borderId="0" xfId="1" applyNumberFormat="1" applyFont="1" applyBorder="1" applyAlignment="1">
      <alignment horizontal="center" vertical="center" wrapText="1"/>
    </xf>
    <xf numFmtId="0" fontId="22" fillId="0" borderId="24" xfId="1" applyNumberFormat="1" applyFont="1" applyBorder="1" applyAlignment="1">
      <alignment horizontal="center" vertical="center" wrapText="1"/>
    </xf>
    <xf numFmtId="178" fontId="23" fillId="5" borderId="10" xfId="1" applyNumberFormat="1" applyFont="1" applyFill="1" applyBorder="1" applyAlignment="1">
      <alignment horizontal="center" vertical="center" wrapText="1"/>
    </xf>
    <xf numFmtId="0" fontId="20" fillId="0" borderId="19" xfId="1" applyNumberFormat="1" applyFont="1" applyFill="1" applyBorder="1" applyAlignment="1">
      <alignment horizontal="left" vertical="center" wrapText="1"/>
    </xf>
    <xf numFmtId="176" fontId="24" fillId="3" borderId="28" xfId="3" applyNumberFormat="1" applyFont="1" applyFill="1" applyBorder="1" applyAlignment="1">
      <alignment horizontal="center" vertical="center" wrapText="1"/>
    </xf>
    <xf numFmtId="177" fontId="24" fillId="3" borderId="29" xfId="3" applyNumberFormat="1" applyFont="1" applyFill="1" applyBorder="1" applyAlignment="1">
      <alignment horizontal="center" vertical="center" wrapText="1"/>
    </xf>
    <xf numFmtId="0" fontId="24" fillId="3" borderId="67" xfId="3" applyFont="1" applyFill="1" applyBorder="1" applyAlignment="1">
      <alignment horizontal="center" vertical="center" wrapText="1"/>
    </xf>
    <xf numFmtId="0" fontId="26" fillId="0" borderId="0" xfId="3" applyFont="1">
      <alignment vertical="center"/>
    </xf>
    <xf numFmtId="0" fontId="24" fillId="3" borderId="83"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19" fillId="4" borderId="23" xfId="0" applyFont="1" applyFill="1" applyBorder="1" applyAlignment="1">
      <alignment horizontal="left" vertical="center" wrapText="1"/>
    </xf>
    <xf numFmtId="0" fontId="19" fillId="4" borderId="8" xfId="0" applyFont="1" applyFill="1" applyBorder="1" applyAlignment="1">
      <alignment horizontal="left" vertical="center" wrapText="1"/>
    </xf>
    <xf numFmtId="0" fontId="25" fillId="0" borderId="0" xfId="3" applyFont="1" applyBorder="1">
      <alignment vertical="center"/>
    </xf>
    <xf numFmtId="0" fontId="24" fillId="3" borderId="72" xfId="0" applyFont="1" applyFill="1" applyBorder="1" applyAlignment="1">
      <alignment horizontal="center" vertical="center" wrapText="1"/>
    </xf>
    <xf numFmtId="0" fontId="27" fillId="0" borderId="0" xfId="3" applyFont="1" applyBorder="1">
      <alignment vertical="center"/>
    </xf>
    <xf numFmtId="0" fontId="25" fillId="0" borderId="0" xfId="3" applyFont="1" applyBorder="1" applyAlignment="1">
      <alignment horizontal="center" vertical="center"/>
    </xf>
    <xf numFmtId="176" fontId="25" fillId="0" borderId="0" xfId="3" applyNumberFormat="1" applyFont="1" applyBorder="1" applyAlignment="1">
      <alignment horizontal="center" vertical="center"/>
    </xf>
    <xf numFmtId="177" fontId="25" fillId="0" borderId="0" xfId="3" applyNumberFormat="1" applyFont="1" applyBorder="1" applyAlignment="1">
      <alignment horizontal="center" vertical="center"/>
    </xf>
    <xf numFmtId="0" fontId="25" fillId="0" borderId="0" xfId="3" applyFont="1" applyBorder="1" applyAlignment="1">
      <alignment horizontal="left" vertical="center" wrapText="1"/>
    </xf>
    <xf numFmtId="0" fontId="25" fillId="0" borderId="0" xfId="3" applyFont="1" applyBorder="1" applyAlignment="1">
      <alignment horizontal="left" vertical="center"/>
    </xf>
    <xf numFmtId="0" fontId="22" fillId="0" borderId="40" xfId="1" applyNumberFormat="1" applyFont="1" applyBorder="1" applyAlignment="1">
      <alignment horizontal="center" vertical="center" wrapText="1"/>
    </xf>
    <xf numFmtId="0" fontId="22" fillId="0" borderId="23" xfId="1" applyNumberFormat="1" applyFont="1" applyBorder="1" applyAlignment="1">
      <alignment horizontal="center" vertical="center" wrapText="1"/>
    </xf>
  </cellXfs>
  <cellStyles count="8">
    <cellStyle name="표준" xfId="0" builtinId="0"/>
    <cellStyle name="표준 2" xfId="1" xr:uid="{6C729F0E-B4F3-4D48-93B5-0926B2C727ED}"/>
    <cellStyle name="표준 3" xfId="2" xr:uid="{8B340424-0C18-4D93-8B14-5C298EF2942C}"/>
    <cellStyle name="표준 3 2" xfId="3" xr:uid="{836E6782-72CA-463A-8B01-09EEB44B8D7C}"/>
    <cellStyle name="표준 3 2 2" xfId="6" xr:uid="{836E6782-72CA-463A-8B01-09EEB44B8D7C}"/>
    <cellStyle name="표준 3 3" xfId="5" xr:uid="{8B340424-0C18-4D93-8B14-5C298EF2942C}"/>
    <cellStyle name="표준 4" xfId="4" xr:uid="{13FE3B89-F24D-48B5-B90C-26A47616B6E3}"/>
    <cellStyle name="표준 4 2" xfId="7" xr:uid="{13FE3B89-F24D-48B5-B90C-26A47616B6E3}"/>
  </cellStyles>
  <dxfs count="1">
    <dxf>
      <font>
        <color rgb="FF9C0006"/>
      </font>
      <fill>
        <patternFill>
          <bgColor rgb="FFFFC7CE"/>
        </patternFill>
      </fill>
    </dxf>
  </dxfs>
  <tableStyles count="0" defaultTableStyle="TableStyleMedium2" defaultPivotStyle="PivotStyleLight16"/>
  <colors>
    <mruColors>
      <color rgb="FFFFCCFF"/>
      <color rgb="FFF1DFF0"/>
      <color rgb="FFE2C9E5"/>
      <color rgb="FFEFF6FB"/>
      <color rgb="FFFFE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5</xdr:row>
      <xdr:rowOff>9525</xdr:rowOff>
    </xdr:from>
    <xdr:to>
      <xdr:col>11</xdr:col>
      <xdr:colOff>38099</xdr:colOff>
      <xdr:row>28</xdr:row>
      <xdr:rowOff>47625</xdr:rowOff>
    </xdr:to>
    <xdr:pic>
      <xdr:nvPicPr>
        <xdr:cNvPr id="6" name="그림 5">
          <a:extLst>
            <a:ext uri="{FF2B5EF4-FFF2-40B4-BE49-F238E27FC236}">
              <a16:creationId xmlns:a16="http://schemas.microsoft.com/office/drawing/2014/main" id="{04550C9F-AEDA-4D7A-AEF7-1E4C825EFF15}"/>
            </a:ext>
          </a:extLst>
        </xdr:cNvPr>
        <xdr:cNvPicPr>
          <a:picLocks noChangeAspect="1"/>
        </xdr:cNvPicPr>
      </xdr:nvPicPr>
      <xdr:blipFill>
        <a:blip xmlns:r="http://schemas.openxmlformats.org/officeDocument/2006/relationships" r:embed="rId1"/>
        <a:stretch>
          <a:fillRect/>
        </a:stretch>
      </xdr:blipFill>
      <xdr:spPr>
        <a:xfrm>
          <a:off x="228600" y="1362075"/>
          <a:ext cx="7019924" cy="4857750"/>
        </a:xfrm>
        <a:prstGeom prst="rect">
          <a:avLst/>
        </a:prstGeom>
      </xdr:spPr>
    </xdr:pic>
    <xdr:clientData/>
  </xdr:twoCellAnchor>
  <xdr:twoCellAnchor editAs="oneCell">
    <xdr:from>
      <xdr:col>11</xdr:col>
      <xdr:colOff>676275</xdr:colOff>
      <xdr:row>5</xdr:row>
      <xdr:rowOff>28575</xdr:rowOff>
    </xdr:from>
    <xdr:to>
      <xdr:col>22</xdr:col>
      <xdr:colOff>19051</xdr:colOff>
      <xdr:row>30</xdr:row>
      <xdr:rowOff>136391</xdr:rowOff>
    </xdr:to>
    <xdr:pic>
      <xdr:nvPicPr>
        <xdr:cNvPr id="7" name="그림 6">
          <a:extLst>
            <a:ext uri="{FF2B5EF4-FFF2-40B4-BE49-F238E27FC236}">
              <a16:creationId xmlns:a16="http://schemas.microsoft.com/office/drawing/2014/main" id="{41B31839-9C40-40E2-A83F-F19CB22B74D3}"/>
            </a:ext>
          </a:extLst>
        </xdr:cNvPr>
        <xdr:cNvPicPr>
          <a:picLocks noChangeAspect="1"/>
        </xdr:cNvPicPr>
      </xdr:nvPicPr>
      <xdr:blipFill>
        <a:blip xmlns:r="http://schemas.openxmlformats.org/officeDocument/2006/relationships" r:embed="rId2"/>
        <a:stretch>
          <a:fillRect/>
        </a:stretch>
      </xdr:blipFill>
      <xdr:spPr>
        <a:xfrm>
          <a:off x="7886700" y="1381125"/>
          <a:ext cx="6886576" cy="53465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190501</xdr:colOff>
      <xdr:row>0</xdr:row>
      <xdr:rowOff>86590</xdr:rowOff>
    </xdr:from>
    <xdr:to>
      <xdr:col>7</xdr:col>
      <xdr:colOff>5801592</xdr:colOff>
      <xdr:row>1</xdr:row>
      <xdr:rowOff>450270</xdr:rowOff>
    </xdr:to>
    <xdr:pic>
      <xdr:nvPicPr>
        <xdr:cNvPr id="6" name="Picture 3">
          <a:extLst>
            <a:ext uri="{FF2B5EF4-FFF2-40B4-BE49-F238E27FC236}">
              <a16:creationId xmlns:a16="http://schemas.microsoft.com/office/drawing/2014/main" id="{22E70397-4A07-4271-92EA-70BFE4B9EE91}"/>
            </a:ext>
          </a:extLst>
        </xdr:cNvPr>
        <xdr:cNvPicPr>
          <a:picLocks noChangeAspect="1"/>
        </xdr:cNvPicPr>
      </xdr:nvPicPr>
      <xdr:blipFill>
        <a:blip xmlns:r="http://schemas.openxmlformats.org/officeDocument/2006/relationships" r:embed="rId1">
          <a:extLst/>
        </a:blip>
        <a:srcRect t="13063" b="3428"/>
        <a:stretch>
          <a:fillRect/>
        </a:stretch>
      </xdr:blipFill>
      <xdr:spPr>
        <a:xfrm>
          <a:off x="10512137" y="86590"/>
          <a:ext cx="5611091" cy="865907"/>
        </a:xfrm>
        <a:prstGeom prst="rect">
          <a:avLst/>
        </a:prstGeom>
        <a:noFill/>
        <a:ln>
          <a:noFill/>
        </a:ln>
        <a:effectLst/>
      </xdr:spPr>
    </xdr:pic>
    <xdr:clientData/>
  </xdr:twoCellAnchor>
  <xdr:oneCellAnchor>
    <xdr:from>
      <xdr:col>2</xdr:col>
      <xdr:colOff>571499</xdr:colOff>
      <xdr:row>515</xdr:row>
      <xdr:rowOff>163285</xdr:rowOff>
    </xdr:from>
    <xdr:ext cx="889001" cy="607410"/>
    <xdr:pic>
      <xdr:nvPicPr>
        <xdr:cNvPr id="5" name="Picture 3">
          <a:extLst>
            <a:ext uri="{FF2B5EF4-FFF2-40B4-BE49-F238E27FC236}">
              <a16:creationId xmlns:a16="http://schemas.microsoft.com/office/drawing/2014/main" id="{0CA505B4-E70A-4600-8058-3BC994EBA86C}"/>
            </a:ext>
          </a:extLst>
        </xdr:cNvPr>
        <xdr:cNvPicPr>
          <a:picLocks noChangeAspect="1"/>
        </xdr:cNvPicPr>
      </xdr:nvPicPr>
      <xdr:blipFill>
        <a:blip xmlns:r="http://schemas.openxmlformats.org/officeDocument/2006/relationships" r:embed="rId2"/>
        <a:stretch>
          <a:fillRect/>
        </a:stretch>
      </xdr:blipFill>
      <xdr:spPr>
        <a:xfrm>
          <a:off x="2204356" y="306732214"/>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225137</xdr:colOff>
      <xdr:row>0</xdr:row>
      <xdr:rowOff>138545</xdr:rowOff>
    </xdr:from>
    <xdr:to>
      <xdr:col>7</xdr:col>
      <xdr:colOff>5836228</xdr:colOff>
      <xdr:row>1</xdr:row>
      <xdr:rowOff>502225</xdr:rowOff>
    </xdr:to>
    <xdr:pic>
      <xdr:nvPicPr>
        <xdr:cNvPr id="4" name="Picture 3">
          <a:extLst>
            <a:ext uri="{FF2B5EF4-FFF2-40B4-BE49-F238E27FC236}">
              <a16:creationId xmlns:a16="http://schemas.microsoft.com/office/drawing/2014/main" id="{E9C01EC0-A358-4A55-BF02-2D842547BB33}"/>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6" y="138545"/>
          <a:ext cx="5611091" cy="883225"/>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225136</xdr:colOff>
      <xdr:row>0</xdr:row>
      <xdr:rowOff>138545</xdr:rowOff>
    </xdr:from>
    <xdr:to>
      <xdr:col>7</xdr:col>
      <xdr:colOff>5836227</xdr:colOff>
      <xdr:row>1</xdr:row>
      <xdr:rowOff>502225</xdr:rowOff>
    </xdr:to>
    <xdr:pic>
      <xdr:nvPicPr>
        <xdr:cNvPr id="3" name="Picture 3">
          <a:extLst>
            <a:ext uri="{FF2B5EF4-FFF2-40B4-BE49-F238E27FC236}">
              <a16:creationId xmlns:a16="http://schemas.microsoft.com/office/drawing/2014/main" id="{E4B6BB8B-D74B-4337-82FC-533BC2A80E9F}"/>
            </a:ext>
          </a:extLst>
        </xdr:cNvPr>
        <xdr:cNvPicPr>
          <a:picLocks noChangeAspect="1"/>
        </xdr:cNvPicPr>
      </xdr:nvPicPr>
      <xdr:blipFill>
        <a:blip xmlns:r="http://schemas.openxmlformats.org/officeDocument/2006/relationships" r:embed="rId1">
          <a:extLst/>
        </a:blip>
        <a:srcRect t="13063" b="3428"/>
        <a:stretch>
          <a:fillRect/>
        </a:stretch>
      </xdr:blipFill>
      <xdr:spPr>
        <a:xfrm>
          <a:off x="10806545" y="138545"/>
          <a:ext cx="5611091" cy="883225"/>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showGridLines="0" zoomScaleNormal="100" workbookViewId="0">
      <selection activeCell="Y21" sqref="Y21"/>
    </sheetView>
  </sheetViews>
  <sheetFormatPr defaultRowHeight="16.5"/>
  <cols>
    <col min="1" max="1" width="3.875" style="4" customWidth="1"/>
    <col min="2" max="10" width="9" style="4"/>
    <col min="11" max="11" width="9.75" style="4" customWidth="1"/>
    <col min="12" max="16384" width="9" style="4"/>
  </cols>
  <sheetData>
    <row r="2" spans="2:22" s="3" customFormat="1" ht="33.75">
      <c r="B2" s="166" t="s">
        <v>28</v>
      </c>
      <c r="C2" s="166"/>
      <c r="D2" s="166"/>
      <c r="E2" s="166"/>
      <c r="F2" s="166"/>
      <c r="G2" s="166"/>
      <c r="H2" s="166"/>
      <c r="I2" s="166"/>
      <c r="J2" s="166"/>
      <c r="K2" s="166"/>
    </row>
    <row r="3" spans="2:22" ht="18" customHeight="1"/>
    <row r="4" spans="2:22" ht="21" thickBot="1">
      <c r="B4" s="165" t="s">
        <v>26</v>
      </c>
      <c r="C4" s="165"/>
      <c r="D4" s="165"/>
      <c r="E4" s="165"/>
      <c r="F4" s="165"/>
      <c r="G4" s="165"/>
      <c r="H4" s="165"/>
      <c r="I4" s="165"/>
      <c r="J4" s="165"/>
      <c r="K4" s="165"/>
      <c r="M4" s="165" t="s">
        <v>27</v>
      </c>
      <c r="N4" s="165"/>
      <c r="O4" s="165"/>
      <c r="P4" s="165"/>
      <c r="Q4" s="165"/>
      <c r="R4" s="165"/>
      <c r="S4" s="165"/>
      <c r="T4" s="165"/>
      <c r="U4" s="165"/>
      <c r="V4" s="165"/>
    </row>
    <row r="5" spans="2:22" ht="17.25" thickTop="1"/>
  </sheetData>
  <mergeCells count="3">
    <mergeCell ref="M4:V4"/>
    <mergeCell ref="B2:K2"/>
    <mergeCell ref="B4:K4"/>
  </mergeCells>
  <phoneticPr fontId="5"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15"/>
  <sheetViews>
    <sheetView showGridLines="0" tabSelected="1" view="pageBreakPreview" zoomScale="70" zoomScaleNormal="40" zoomScaleSheetLayoutView="70" workbookViewId="0">
      <selection sqref="A1:D2"/>
    </sheetView>
  </sheetViews>
  <sheetFormatPr defaultColWidth="8.625" defaultRowHeight="39.75" customHeight="1"/>
  <cols>
    <col min="1" max="1" width="9.5" style="161" customWidth="1"/>
    <col min="2" max="2" width="11.875" style="161" customWidth="1"/>
    <col min="3" max="3" width="26.125" style="162" customWidth="1"/>
    <col min="4" max="4" width="41" style="161" customWidth="1"/>
    <col min="5" max="7" width="15.625" style="163" customWidth="1"/>
    <col min="8" max="8" width="80.75" style="164" customWidth="1"/>
    <col min="9" max="16384" width="8.625" style="98"/>
  </cols>
  <sheetData>
    <row r="1" spans="1:8" s="85" customFormat="1" ht="39.75" customHeight="1" thickBot="1">
      <c r="A1" s="190" t="s">
        <v>434</v>
      </c>
      <c r="B1" s="191"/>
      <c r="C1" s="191"/>
      <c r="D1" s="192"/>
      <c r="E1" s="188" t="s">
        <v>0</v>
      </c>
      <c r="F1" s="82" t="s">
        <v>66</v>
      </c>
      <c r="G1" s="83">
        <v>0</v>
      </c>
      <c r="H1" s="84"/>
    </row>
    <row r="2" spans="1:8" s="85" customFormat="1" ht="39.75" customHeight="1" thickBot="1">
      <c r="A2" s="193"/>
      <c r="B2" s="194"/>
      <c r="C2" s="194"/>
      <c r="D2" s="195"/>
      <c r="E2" s="189"/>
      <c r="F2" s="86" t="s">
        <v>67</v>
      </c>
      <c r="G2" s="87">
        <v>0</v>
      </c>
      <c r="H2" s="88"/>
    </row>
    <row r="3" spans="1:8" s="95" customFormat="1" ht="39.75" customHeight="1" thickBot="1">
      <c r="A3" s="89" t="s">
        <v>1</v>
      </c>
      <c r="B3" s="90" t="s">
        <v>2</v>
      </c>
      <c r="C3" s="91" t="s">
        <v>3</v>
      </c>
      <c r="D3" s="89" t="s">
        <v>6</v>
      </c>
      <c r="E3" s="92" t="s">
        <v>62</v>
      </c>
      <c r="F3" s="93" t="s">
        <v>64</v>
      </c>
      <c r="G3" s="92" t="s">
        <v>4</v>
      </c>
      <c r="H3" s="94" t="s">
        <v>5</v>
      </c>
    </row>
    <row r="4" spans="1:8" ht="39.75" customHeight="1" thickBot="1">
      <c r="A4" s="203" t="s">
        <v>73</v>
      </c>
      <c r="B4" s="170" t="s">
        <v>9</v>
      </c>
      <c r="C4" s="170" t="s">
        <v>55</v>
      </c>
      <c r="D4" s="96" t="s">
        <v>35</v>
      </c>
      <c r="E4" s="46">
        <f t="shared" ref="E4:E37" si="0">F4*0.65</f>
        <v>10.4</v>
      </c>
      <c r="F4" s="97">
        <v>16</v>
      </c>
      <c r="G4" s="48">
        <f t="shared" ref="G4:G37" si="1">$G$1*E4+$G$2*F4</f>
        <v>0</v>
      </c>
      <c r="H4" s="176" t="s">
        <v>265</v>
      </c>
    </row>
    <row r="5" spans="1:8" ht="39.75" customHeight="1" thickBot="1">
      <c r="A5" s="203" t="s">
        <v>10</v>
      </c>
      <c r="B5" s="170" t="s">
        <v>10</v>
      </c>
      <c r="C5" s="170" t="s">
        <v>10</v>
      </c>
      <c r="D5" s="99" t="s">
        <v>283</v>
      </c>
      <c r="E5" s="33">
        <f t="shared" si="0"/>
        <v>2.6</v>
      </c>
      <c r="F5" s="100">
        <v>4</v>
      </c>
      <c r="G5" s="36">
        <f t="shared" si="1"/>
        <v>0</v>
      </c>
      <c r="H5" s="176" t="s">
        <v>10</v>
      </c>
    </row>
    <row r="6" spans="1:8" ht="39.75" customHeight="1" thickBot="1">
      <c r="A6" s="203" t="s">
        <v>10</v>
      </c>
      <c r="B6" s="170" t="s">
        <v>10</v>
      </c>
      <c r="C6" s="170" t="s">
        <v>10</v>
      </c>
      <c r="D6" s="101" t="s">
        <v>14</v>
      </c>
      <c r="E6" s="50">
        <f t="shared" si="0"/>
        <v>6.5000000000000002E-2</v>
      </c>
      <c r="F6" s="102">
        <v>0.1</v>
      </c>
      <c r="G6" s="52">
        <f t="shared" si="1"/>
        <v>0</v>
      </c>
      <c r="H6" s="176" t="s">
        <v>10</v>
      </c>
    </row>
    <row r="7" spans="1:8" ht="39.75" customHeight="1" thickBot="1">
      <c r="A7" s="203" t="s">
        <v>10</v>
      </c>
      <c r="B7" s="170" t="s">
        <v>11</v>
      </c>
      <c r="C7" s="170" t="s">
        <v>226</v>
      </c>
      <c r="D7" s="103" t="s">
        <v>68</v>
      </c>
      <c r="E7" s="37">
        <f t="shared" si="0"/>
        <v>32.5</v>
      </c>
      <c r="F7" s="104">
        <v>50</v>
      </c>
      <c r="G7" s="38">
        <f t="shared" si="1"/>
        <v>0</v>
      </c>
      <c r="H7" s="219" t="s">
        <v>468</v>
      </c>
    </row>
    <row r="8" spans="1:8" ht="39.75" customHeight="1" thickBot="1">
      <c r="A8" s="203" t="s">
        <v>10</v>
      </c>
      <c r="B8" s="170" t="s">
        <v>10</v>
      </c>
      <c r="C8" s="170" t="s">
        <v>10</v>
      </c>
      <c r="D8" s="105" t="s">
        <v>74</v>
      </c>
      <c r="E8" s="33">
        <f t="shared" si="0"/>
        <v>3.25</v>
      </c>
      <c r="F8" s="100">
        <v>5</v>
      </c>
      <c r="G8" s="36">
        <f t="shared" si="1"/>
        <v>0</v>
      </c>
      <c r="H8" s="219" t="s">
        <v>10</v>
      </c>
    </row>
    <row r="9" spans="1:8" ht="39.75" customHeight="1" thickBot="1">
      <c r="A9" s="203" t="s">
        <v>10</v>
      </c>
      <c r="B9" s="170" t="s">
        <v>10</v>
      </c>
      <c r="C9" s="170" t="s">
        <v>10</v>
      </c>
      <c r="D9" s="105" t="s">
        <v>278</v>
      </c>
      <c r="E9" s="33">
        <f t="shared" si="0"/>
        <v>3.25</v>
      </c>
      <c r="F9" s="100">
        <v>5</v>
      </c>
      <c r="G9" s="36">
        <f t="shared" si="1"/>
        <v>0</v>
      </c>
      <c r="H9" s="219" t="s">
        <v>10</v>
      </c>
    </row>
    <row r="10" spans="1:8" ht="39.75" customHeight="1" thickBot="1">
      <c r="A10" s="203" t="s">
        <v>10</v>
      </c>
      <c r="B10" s="170" t="s">
        <v>10</v>
      </c>
      <c r="C10" s="170" t="s">
        <v>10</v>
      </c>
      <c r="D10" s="105" t="s">
        <v>75</v>
      </c>
      <c r="E10" s="33">
        <f t="shared" si="0"/>
        <v>3.25</v>
      </c>
      <c r="F10" s="100">
        <v>5</v>
      </c>
      <c r="G10" s="35">
        <f t="shared" si="1"/>
        <v>0</v>
      </c>
      <c r="H10" s="219" t="s">
        <v>10</v>
      </c>
    </row>
    <row r="11" spans="1:8" ht="39.75" customHeight="1" thickBot="1">
      <c r="A11" s="203" t="s">
        <v>10</v>
      </c>
      <c r="B11" s="170" t="s">
        <v>10</v>
      </c>
      <c r="C11" s="170" t="s">
        <v>10</v>
      </c>
      <c r="D11" s="105" t="s">
        <v>76</v>
      </c>
      <c r="E11" s="33">
        <f t="shared" si="0"/>
        <v>3.25</v>
      </c>
      <c r="F11" s="100">
        <v>5</v>
      </c>
      <c r="G11" s="35">
        <f t="shared" si="1"/>
        <v>0</v>
      </c>
      <c r="H11" s="219" t="s">
        <v>10</v>
      </c>
    </row>
    <row r="12" spans="1:8" ht="39.75" customHeight="1" thickBot="1">
      <c r="A12" s="203" t="s">
        <v>10</v>
      </c>
      <c r="B12" s="170" t="s">
        <v>10</v>
      </c>
      <c r="C12" s="170" t="s">
        <v>10</v>
      </c>
      <c r="D12" s="105" t="s">
        <v>19</v>
      </c>
      <c r="E12" s="33">
        <f t="shared" si="0"/>
        <v>0.97500000000000009</v>
      </c>
      <c r="F12" s="100">
        <v>1.5</v>
      </c>
      <c r="G12" s="35">
        <f t="shared" si="1"/>
        <v>0</v>
      </c>
      <c r="H12" s="219" t="s">
        <v>10</v>
      </c>
    </row>
    <row r="13" spans="1:8" ht="39.75" customHeight="1" thickBot="1">
      <c r="A13" s="203"/>
      <c r="B13" s="170"/>
      <c r="C13" s="170"/>
      <c r="D13" s="105" t="s">
        <v>48</v>
      </c>
      <c r="E13" s="33">
        <f t="shared" si="0"/>
        <v>0.32500000000000001</v>
      </c>
      <c r="F13" s="100">
        <v>0.5</v>
      </c>
      <c r="G13" s="35">
        <f t="shared" si="1"/>
        <v>0</v>
      </c>
      <c r="H13" s="219"/>
    </row>
    <row r="14" spans="1:8" ht="39.75" customHeight="1" thickBot="1">
      <c r="A14" s="203"/>
      <c r="B14" s="170"/>
      <c r="C14" s="170"/>
      <c r="D14" s="105" t="s">
        <v>309</v>
      </c>
      <c r="E14" s="33">
        <f t="shared" si="0"/>
        <v>0.65</v>
      </c>
      <c r="F14" s="100">
        <v>1</v>
      </c>
      <c r="G14" s="35">
        <f t="shared" si="1"/>
        <v>0</v>
      </c>
      <c r="H14" s="219"/>
    </row>
    <row r="15" spans="1:8" ht="39.75" customHeight="1" thickBot="1">
      <c r="A15" s="203" t="s">
        <v>10</v>
      </c>
      <c r="B15" s="170" t="s">
        <v>10</v>
      </c>
      <c r="C15" s="170" t="s">
        <v>10</v>
      </c>
      <c r="D15" s="105" t="s">
        <v>13</v>
      </c>
      <c r="E15" s="33">
        <f t="shared" si="0"/>
        <v>0.32500000000000001</v>
      </c>
      <c r="F15" s="100">
        <v>0.5</v>
      </c>
      <c r="G15" s="35">
        <f t="shared" si="1"/>
        <v>0</v>
      </c>
      <c r="H15" s="219" t="s">
        <v>10</v>
      </c>
    </row>
    <row r="16" spans="1:8" ht="39.75" customHeight="1" thickBot="1">
      <c r="A16" s="203" t="s">
        <v>10</v>
      </c>
      <c r="B16" s="170" t="s">
        <v>10</v>
      </c>
      <c r="C16" s="170" t="s">
        <v>10</v>
      </c>
      <c r="D16" s="106" t="s">
        <v>14</v>
      </c>
      <c r="E16" s="42">
        <f t="shared" si="0"/>
        <v>0.32500000000000001</v>
      </c>
      <c r="F16" s="107">
        <v>0.5</v>
      </c>
      <c r="G16" s="61">
        <f t="shared" si="1"/>
        <v>0</v>
      </c>
      <c r="H16" s="219" t="s">
        <v>10</v>
      </c>
    </row>
    <row r="17" spans="1:8" ht="39.75" customHeight="1" thickBot="1">
      <c r="A17" s="203" t="s">
        <v>10</v>
      </c>
      <c r="B17" s="170" t="s">
        <v>10</v>
      </c>
      <c r="C17" s="170" t="s">
        <v>56</v>
      </c>
      <c r="D17" s="96" t="s">
        <v>279</v>
      </c>
      <c r="E17" s="46">
        <f t="shared" si="0"/>
        <v>16.25</v>
      </c>
      <c r="F17" s="97">
        <v>25</v>
      </c>
      <c r="G17" s="48">
        <f t="shared" si="1"/>
        <v>0</v>
      </c>
      <c r="H17" s="174" t="s">
        <v>310</v>
      </c>
    </row>
    <row r="18" spans="1:8" ht="39.75" customHeight="1" thickBot="1">
      <c r="A18" s="203" t="s">
        <v>10</v>
      </c>
      <c r="B18" s="170" t="s">
        <v>10</v>
      </c>
      <c r="C18" s="170" t="s">
        <v>10</v>
      </c>
      <c r="D18" s="99" t="s">
        <v>339</v>
      </c>
      <c r="E18" s="33">
        <f t="shared" si="0"/>
        <v>6.5</v>
      </c>
      <c r="F18" s="100">
        <v>10</v>
      </c>
      <c r="G18" s="36">
        <f t="shared" si="1"/>
        <v>0</v>
      </c>
      <c r="H18" s="168"/>
    </row>
    <row r="19" spans="1:8" ht="39.75" customHeight="1" thickBot="1">
      <c r="A19" s="203" t="s">
        <v>10</v>
      </c>
      <c r="B19" s="170" t="s">
        <v>10</v>
      </c>
      <c r="C19" s="170" t="s">
        <v>10</v>
      </c>
      <c r="D19" s="99" t="s">
        <v>70</v>
      </c>
      <c r="E19" s="33">
        <f t="shared" si="0"/>
        <v>1.3</v>
      </c>
      <c r="F19" s="100">
        <v>2</v>
      </c>
      <c r="G19" s="36">
        <f t="shared" si="1"/>
        <v>0</v>
      </c>
      <c r="H19" s="168"/>
    </row>
    <row r="20" spans="1:8" ht="39.75" customHeight="1" thickBot="1">
      <c r="A20" s="203" t="s">
        <v>10</v>
      </c>
      <c r="B20" s="170" t="s">
        <v>10</v>
      </c>
      <c r="C20" s="170" t="s">
        <v>10</v>
      </c>
      <c r="D20" s="99" t="s">
        <v>281</v>
      </c>
      <c r="E20" s="33">
        <f t="shared" si="0"/>
        <v>1.3</v>
      </c>
      <c r="F20" s="100">
        <v>2</v>
      </c>
      <c r="G20" s="36">
        <f t="shared" si="1"/>
        <v>0</v>
      </c>
      <c r="H20" s="168"/>
    </row>
    <row r="21" spans="1:8" ht="39.75" customHeight="1" thickBot="1">
      <c r="A21" s="203" t="s">
        <v>10</v>
      </c>
      <c r="B21" s="170" t="s">
        <v>10</v>
      </c>
      <c r="C21" s="170" t="s">
        <v>10</v>
      </c>
      <c r="D21" s="99" t="s">
        <v>331</v>
      </c>
      <c r="E21" s="33">
        <f t="shared" si="0"/>
        <v>0.65</v>
      </c>
      <c r="F21" s="100">
        <v>1</v>
      </c>
      <c r="G21" s="36">
        <f t="shared" si="1"/>
        <v>0</v>
      </c>
      <c r="H21" s="168"/>
    </row>
    <row r="22" spans="1:8" ht="39.75" customHeight="1" thickBot="1">
      <c r="A22" s="203" t="s">
        <v>10</v>
      </c>
      <c r="B22" s="170" t="s">
        <v>10</v>
      </c>
      <c r="C22" s="170" t="s">
        <v>10</v>
      </c>
      <c r="D22" s="99" t="s">
        <v>29</v>
      </c>
      <c r="E22" s="33">
        <f t="shared" si="0"/>
        <v>0.32500000000000001</v>
      </c>
      <c r="F22" s="100">
        <v>0.5</v>
      </c>
      <c r="G22" s="36">
        <f t="shared" si="1"/>
        <v>0</v>
      </c>
      <c r="H22" s="168"/>
    </row>
    <row r="23" spans="1:8" ht="39.75" customHeight="1" thickBot="1">
      <c r="A23" s="203" t="s">
        <v>10</v>
      </c>
      <c r="B23" s="170" t="s">
        <v>10</v>
      </c>
      <c r="C23" s="170" t="s">
        <v>10</v>
      </c>
      <c r="D23" s="99" t="s">
        <v>323</v>
      </c>
      <c r="E23" s="33">
        <f t="shared" si="0"/>
        <v>0.32500000000000001</v>
      </c>
      <c r="F23" s="100">
        <v>0.5</v>
      </c>
      <c r="G23" s="36">
        <f t="shared" si="1"/>
        <v>0</v>
      </c>
      <c r="H23" s="175"/>
    </row>
    <row r="24" spans="1:8" ht="39.75" customHeight="1" thickBot="1">
      <c r="A24" s="203" t="s">
        <v>10</v>
      </c>
      <c r="B24" s="170" t="s">
        <v>10</v>
      </c>
      <c r="C24" s="170" t="s">
        <v>10</v>
      </c>
      <c r="D24" s="101" t="s">
        <v>13</v>
      </c>
      <c r="E24" s="50">
        <f t="shared" si="0"/>
        <v>0.32500000000000001</v>
      </c>
      <c r="F24" s="102">
        <v>0.5</v>
      </c>
      <c r="G24" s="52">
        <f t="shared" si="1"/>
        <v>0</v>
      </c>
      <c r="H24" s="60" t="s">
        <v>21</v>
      </c>
    </row>
    <row r="25" spans="1:8" ht="39.75" customHeight="1" thickBot="1">
      <c r="A25" s="203" t="s">
        <v>10</v>
      </c>
      <c r="B25" s="170" t="s">
        <v>10</v>
      </c>
      <c r="C25" s="170" t="s">
        <v>77</v>
      </c>
      <c r="D25" s="103" t="s">
        <v>78</v>
      </c>
      <c r="E25" s="37">
        <f t="shared" si="0"/>
        <v>29.25</v>
      </c>
      <c r="F25" s="104">
        <v>45</v>
      </c>
      <c r="G25" s="53">
        <f t="shared" si="1"/>
        <v>0</v>
      </c>
      <c r="H25" s="183" t="s">
        <v>266</v>
      </c>
    </row>
    <row r="26" spans="1:8" ht="39.75" customHeight="1" thickBot="1">
      <c r="A26" s="203" t="s">
        <v>10</v>
      </c>
      <c r="B26" s="170" t="s">
        <v>10</v>
      </c>
      <c r="C26" s="170" t="s">
        <v>10</v>
      </c>
      <c r="D26" s="105" t="s">
        <v>279</v>
      </c>
      <c r="E26" s="33">
        <f t="shared" si="0"/>
        <v>6.5</v>
      </c>
      <c r="F26" s="100">
        <v>10</v>
      </c>
      <c r="G26" s="36">
        <f t="shared" si="1"/>
        <v>0</v>
      </c>
      <c r="H26" s="183" t="s">
        <v>10</v>
      </c>
    </row>
    <row r="27" spans="1:8" ht="39.75" customHeight="1" thickBot="1">
      <c r="A27" s="203" t="s">
        <v>10</v>
      </c>
      <c r="B27" s="170" t="s">
        <v>10</v>
      </c>
      <c r="C27" s="170" t="s">
        <v>10</v>
      </c>
      <c r="D27" s="105" t="s">
        <v>284</v>
      </c>
      <c r="E27" s="33">
        <f t="shared" si="0"/>
        <v>6.5</v>
      </c>
      <c r="F27" s="100">
        <v>10</v>
      </c>
      <c r="G27" s="36">
        <f t="shared" si="1"/>
        <v>0</v>
      </c>
      <c r="H27" s="183" t="s">
        <v>10</v>
      </c>
    </row>
    <row r="28" spans="1:8" ht="39.75" customHeight="1" thickBot="1">
      <c r="A28" s="203" t="s">
        <v>10</v>
      </c>
      <c r="B28" s="170" t="s">
        <v>10</v>
      </c>
      <c r="C28" s="170" t="s">
        <v>10</v>
      </c>
      <c r="D28" s="105" t="s">
        <v>19</v>
      </c>
      <c r="E28" s="33">
        <f t="shared" si="0"/>
        <v>1.3</v>
      </c>
      <c r="F28" s="100">
        <v>2</v>
      </c>
      <c r="G28" s="35">
        <f t="shared" si="1"/>
        <v>0</v>
      </c>
      <c r="H28" s="183" t="s">
        <v>10</v>
      </c>
    </row>
    <row r="29" spans="1:8" ht="39.75" customHeight="1" thickBot="1">
      <c r="A29" s="203" t="s">
        <v>10</v>
      </c>
      <c r="B29" s="170" t="s">
        <v>10</v>
      </c>
      <c r="C29" s="170" t="s">
        <v>10</v>
      </c>
      <c r="D29" s="105" t="s">
        <v>30</v>
      </c>
      <c r="E29" s="33">
        <f t="shared" si="0"/>
        <v>0.97500000000000009</v>
      </c>
      <c r="F29" s="100">
        <v>1.5</v>
      </c>
      <c r="G29" s="35">
        <f t="shared" si="1"/>
        <v>0</v>
      </c>
      <c r="H29" s="183" t="s">
        <v>10</v>
      </c>
    </row>
    <row r="30" spans="1:8" ht="39.75" customHeight="1" thickBot="1">
      <c r="A30" s="203" t="s">
        <v>10</v>
      </c>
      <c r="B30" s="170" t="s">
        <v>10</v>
      </c>
      <c r="C30" s="170" t="s">
        <v>10</v>
      </c>
      <c r="D30" s="105" t="s">
        <v>48</v>
      </c>
      <c r="E30" s="33">
        <f t="shared" si="0"/>
        <v>0.32500000000000001</v>
      </c>
      <c r="F30" s="100">
        <v>0.5</v>
      </c>
      <c r="G30" s="36">
        <f t="shared" si="1"/>
        <v>0</v>
      </c>
      <c r="H30" s="183" t="s">
        <v>10</v>
      </c>
    </row>
    <row r="31" spans="1:8" ht="39.75" customHeight="1" thickBot="1">
      <c r="A31" s="203" t="s">
        <v>10</v>
      </c>
      <c r="B31" s="170" t="s">
        <v>10</v>
      </c>
      <c r="C31" s="170" t="s">
        <v>10</v>
      </c>
      <c r="D31" s="105" t="s">
        <v>323</v>
      </c>
      <c r="E31" s="33">
        <f t="shared" si="0"/>
        <v>0.26</v>
      </c>
      <c r="F31" s="100">
        <v>0.4</v>
      </c>
      <c r="G31" s="35">
        <f t="shared" si="1"/>
        <v>0</v>
      </c>
      <c r="H31" s="183" t="s">
        <v>10</v>
      </c>
    </row>
    <row r="32" spans="1:8" ht="39.75" customHeight="1" thickBot="1">
      <c r="A32" s="203" t="s">
        <v>10</v>
      </c>
      <c r="B32" s="170" t="s">
        <v>10</v>
      </c>
      <c r="C32" s="170" t="s">
        <v>10</v>
      </c>
      <c r="D32" s="105" t="s">
        <v>13</v>
      </c>
      <c r="E32" s="33">
        <f t="shared" si="0"/>
        <v>0.26</v>
      </c>
      <c r="F32" s="100">
        <v>0.4</v>
      </c>
      <c r="G32" s="36">
        <f t="shared" si="1"/>
        <v>0</v>
      </c>
      <c r="H32" s="183" t="s">
        <v>10</v>
      </c>
    </row>
    <row r="33" spans="1:8" ht="39.75" customHeight="1" thickBot="1">
      <c r="A33" s="203" t="s">
        <v>10</v>
      </c>
      <c r="B33" s="170" t="s">
        <v>10</v>
      </c>
      <c r="C33" s="170" t="s">
        <v>10</v>
      </c>
      <c r="D33" s="106" t="s">
        <v>112</v>
      </c>
      <c r="E33" s="42">
        <f t="shared" si="0"/>
        <v>0.13</v>
      </c>
      <c r="F33" s="107">
        <v>0.2</v>
      </c>
      <c r="G33" s="44">
        <f t="shared" si="1"/>
        <v>0</v>
      </c>
      <c r="H33" s="183" t="s">
        <v>10</v>
      </c>
    </row>
    <row r="34" spans="1:8" ht="39.75" customHeight="1" thickBot="1">
      <c r="A34" s="203" t="s">
        <v>10</v>
      </c>
      <c r="B34" s="170" t="s">
        <v>10</v>
      </c>
      <c r="C34" s="108" t="s">
        <v>20</v>
      </c>
      <c r="D34" s="109" t="s">
        <v>402</v>
      </c>
      <c r="E34" s="23">
        <f t="shared" si="0"/>
        <v>13</v>
      </c>
      <c r="F34" s="110">
        <v>20</v>
      </c>
      <c r="G34" s="26">
        <f t="shared" si="1"/>
        <v>0</v>
      </c>
      <c r="H34" s="111"/>
    </row>
    <row r="35" spans="1:8" ht="39.75" customHeight="1" thickBot="1">
      <c r="A35" s="203" t="s">
        <v>10</v>
      </c>
      <c r="B35" s="170" t="s">
        <v>12</v>
      </c>
      <c r="C35" s="108" t="s">
        <v>16</v>
      </c>
      <c r="D35" s="112" t="s">
        <v>16</v>
      </c>
      <c r="E35" s="27">
        <f t="shared" si="0"/>
        <v>130</v>
      </c>
      <c r="F35" s="113">
        <v>200</v>
      </c>
      <c r="G35" s="55">
        <f t="shared" si="1"/>
        <v>0</v>
      </c>
      <c r="H35" s="114"/>
    </row>
    <row r="36" spans="1:8" ht="39.75" customHeight="1" thickBot="1">
      <c r="A36" s="203" t="s">
        <v>10</v>
      </c>
      <c r="B36" s="170" t="s">
        <v>10</v>
      </c>
      <c r="C36" s="108" t="s">
        <v>435</v>
      </c>
      <c r="D36" s="109" t="s">
        <v>436</v>
      </c>
      <c r="E36" s="23">
        <f t="shared" si="0"/>
        <v>16.25</v>
      </c>
      <c r="F36" s="110">
        <v>25</v>
      </c>
      <c r="G36" s="26">
        <f t="shared" si="1"/>
        <v>0</v>
      </c>
      <c r="H36" s="115" t="s">
        <v>466</v>
      </c>
    </row>
    <row r="37" spans="1:8" ht="39.75" customHeight="1" thickBot="1">
      <c r="A37" s="203" t="s">
        <v>89</v>
      </c>
      <c r="B37" s="108" t="s">
        <v>9</v>
      </c>
      <c r="C37" s="108" t="s">
        <v>18</v>
      </c>
      <c r="D37" s="109" t="s">
        <v>18</v>
      </c>
      <c r="E37" s="23">
        <f t="shared" si="0"/>
        <v>21.125</v>
      </c>
      <c r="F37" s="110">
        <v>32.5</v>
      </c>
      <c r="G37" s="77">
        <f t="shared" si="1"/>
        <v>0</v>
      </c>
      <c r="H37" s="116"/>
    </row>
    <row r="38" spans="1:8" ht="39.75" customHeight="1" thickBot="1">
      <c r="A38" s="203" t="s">
        <v>10</v>
      </c>
      <c r="B38" s="170" t="s">
        <v>11</v>
      </c>
      <c r="C38" s="108" t="s">
        <v>15</v>
      </c>
      <c r="D38" s="112" t="s">
        <v>35</v>
      </c>
      <c r="E38" s="27">
        <f t="shared" ref="E38:E47" si="2">F38*0.65</f>
        <v>35.75</v>
      </c>
      <c r="F38" s="113">
        <v>55</v>
      </c>
      <c r="G38" s="28">
        <f t="shared" ref="G38:G52" si="3">$G$1*E38+$G$2*F38</f>
        <v>0</v>
      </c>
      <c r="H38" s="117"/>
    </row>
    <row r="39" spans="1:8" ht="39.75" customHeight="1" thickBot="1">
      <c r="A39" s="203" t="s">
        <v>10</v>
      </c>
      <c r="B39" s="170" t="s">
        <v>10</v>
      </c>
      <c r="C39" s="170" t="s">
        <v>90</v>
      </c>
      <c r="D39" s="96" t="s">
        <v>91</v>
      </c>
      <c r="E39" s="46">
        <f t="shared" si="2"/>
        <v>13</v>
      </c>
      <c r="F39" s="97">
        <v>20</v>
      </c>
      <c r="G39" s="48">
        <f t="shared" si="3"/>
        <v>0</v>
      </c>
      <c r="H39" s="171" t="s">
        <v>380</v>
      </c>
    </row>
    <row r="40" spans="1:8" ht="39.75" customHeight="1" thickBot="1">
      <c r="A40" s="203" t="s">
        <v>10</v>
      </c>
      <c r="B40" s="170" t="s">
        <v>10</v>
      </c>
      <c r="C40" s="170" t="s">
        <v>10</v>
      </c>
      <c r="D40" s="99" t="s">
        <v>49</v>
      </c>
      <c r="E40" s="33">
        <f t="shared" si="2"/>
        <v>1.9500000000000002</v>
      </c>
      <c r="F40" s="100">
        <v>3</v>
      </c>
      <c r="G40" s="36">
        <f t="shared" si="3"/>
        <v>0</v>
      </c>
      <c r="H40" s="172"/>
    </row>
    <row r="41" spans="1:8" ht="39.75" customHeight="1" thickBot="1">
      <c r="A41" s="203" t="s">
        <v>10</v>
      </c>
      <c r="B41" s="170" t="s">
        <v>10</v>
      </c>
      <c r="C41" s="170" t="s">
        <v>10</v>
      </c>
      <c r="D41" s="99" t="s">
        <v>281</v>
      </c>
      <c r="E41" s="33">
        <f t="shared" si="2"/>
        <v>0.65</v>
      </c>
      <c r="F41" s="100">
        <v>1</v>
      </c>
      <c r="G41" s="36">
        <f t="shared" si="3"/>
        <v>0</v>
      </c>
      <c r="H41" s="172"/>
    </row>
    <row r="42" spans="1:8" ht="39.75" customHeight="1" thickBot="1">
      <c r="A42" s="203" t="s">
        <v>10</v>
      </c>
      <c r="B42" s="170" t="s">
        <v>10</v>
      </c>
      <c r="C42" s="170" t="s">
        <v>10</v>
      </c>
      <c r="D42" s="99" t="s">
        <v>70</v>
      </c>
      <c r="E42" s="33">
        <f t="shared" si="2"/>
        <v>0.32500000000000001</v>
      </c>
      <c r="F42" s="100">
        <v>0.5</v>
      </c>
      <c r="G42" s="36">
        <f t="shared" si="3"/>
        <v>0</v>
      </c>
      <c r="H42" s="172"/>
    </row>
    <row r="43" spans="1:8" ht="39.75" customHeight="1" thickBot="1">
      <c r="A43" s="203" t="s">
        <v>10</v>
      </c>
      <c r="B43" s="170" t="s">
        <v>10</v>
      </c>
      <c r="C43" s="170" t="s">
        <v>10</v>
      </c>
      <c r="D43" s="99" t="s">
        <v>323</v>
      </c>
      <c r="E43" s="33">
        <f t="shared" si="2"/>
        <v>0.32500000000000001</v>
      </c>
      <c r="F43" s="100">
        <v>0.5</v>
      </c>
      <c r="G43" s="36">
        <f t="shared" si="3"/>
        <v>0</v>
      </c>
      <c r="H43" s="180"/>
    </row>
    <row r="44" spans="1:8" ht="39.75" customHeight="1" thickBot="1">
      <c r="A44" s="203" t="s">
        <v>10</v>
      </c>
      <c r="B44" s="170" t="s">
        <v>10</v>
      </c>
      <c r="C44" s="170" t="s">
        <v>10</v>
      </c>
      <c r="D44" s="101" t="s">
        <v>469</v>
      </c>
      <c r="E44" s="50">
        <f t="shared" si="2"/>
        <v>0.32500000000000001</v>
      </c>
      <c r="F44" s="102">
        <v>0.5</v>
      </c>
      <c r="G44" s="52">
        <f t="shared" si="3"/>
        <v>0</v>
      </c>
      <c r="H44" s="68" t="s">
        <v>21</v>
      </c>
    </row>
    <row r="45" spans="1:8" ht="39.75" customHeight="1" thickBot="1">
      <c r="A45" s="203" t="s">
        <v>10</v>
      </c>
      <c r="B45" s="170" t="s">
        <v>10</v>
      </c>
      <c r="C45" s="170" t="s">
        <v>93</v>
      </c>
      <c r="D45" s="118" t="s">
        <v>287</v>
      </c>
      <c r="E45" s="37">
        <f t="shared" si="2"/>
        <v>9.75</v>
      </c>
      <c r="F45" s="104">
        <v>15</v>
      </c>
      <c r="G45" s="53">
        <f t="shared" si="3"/>
        <v>0</v>
      </c>
      <c r="H45" s="183" t="s">
        <v>470</v>
      </c>
    </row>
    <row r="46" spans="1:8" ht="39.75" customHeight="1" thickBot="1">
      <c r="A46" s="203" t="s">
        <v>10</v>
      </c>
      <c r="B46" s="170" t="s">
        <v>10</v>
      </c>
      <c r="C46" s="170" t="s">
        <v>10</v>
      </c>
      <c r="D46" s="64" t="s">
        <v>288</v>
      </c>
      <c r="E46" s="33">
        <f t="shared" si="2"/>
        <v>6.5</v>
      </c>
      <c r="F46" s="100">
        <v>10</v>
      </c>
      <c r="G46" s="36">
        <f t="shared" si="3"/>
        <v>0</v>
      </c>
      <c r="H46" s="183" t="s">
        <v>10</v>
      </c>
    </row>
    <row r="47" spans="1:8" ht="39.75" customHeight="1" thickBot="1">
      <c r="A47" s="203" t="s">
        <v>10</v>
      </c>
      <c r="B47" s="170" t="s">
        <v>10</v>
      </c>
      <c r="C47" s="170" t="s">
        <v>10</v>
      </c>
      <c r="D47" s="105" t="s">
        <v>94</v>
      </c>
      <c r="E47" s="33">
        <f t="shared" si="2"/>
        <v>5.2</v>
      </c>
      <c r="F47" s="100">
        <v>8</v>
      </c>
      <c r="G47" s="36">
        <f t="shared" si="3"/>
        <v>0</v>
      </c>
      <c r="H47" s="183" t="s">
        <v>10</v>
      </c>
    </row>
    <row r="48" spans="1:8" ht="39.75" customHeight="1" thickBot="1">
      <c r="A48" s="203" t="s">
        <v>10</v>
      </c>
      <c r="B48" s="170" t="s">
        <v>10</v>
      </c>
      <c r="C48" s="170" t="s">
        <v>10</v>
      </c>
      <c r="D48" s="105" t="s">
        <v>71</v>
      </c>
      <c r="E48" s="33">
        <f t="shared" ref="E48:E102" si="4">F48*0.65</f>
        <v>2.6</v>
      </c>
      <c r="F48" s="100">
        <v>4</v>
      </c>
      <c r="G48" s="35">
        <f t="shared" si="3"/>
        <v>0</v>
      </c>
      <c r="H48" s="183" t="s">
        <v>10</v>
      </c>
    </row>
    <row r="49" spans="1:8" ht="39.75" customHeight="1" thickBot="1">
      <c r="A49" s="203" t="s">
        <v>10</v>
      </c>
      <c r="B49" s="170" t="s">
        <v>10</v>
      </c>
      <c r="C49" s="170" t="s">
        <v>10</v>
      </c>
      <c r="D49" s="105" t="s">
        <v>278</v>
      </c>
      <c r="E49" s="33">
        <f t="shared" si="4"/>
        <v>2.6</v>
      </c>
      <c r="F49" s="100">
        <v>4</v>
      </c>
      <c r="G49" s="35">
        <f t="shared" si="3"/>
        <v>0</v>
      </c>
      <c r="H49" s="183" t="s">
        <v>10</v>
      </c>
    </row>
    <row r="50" spans="1:8" ht="39.75" customHeight="1" thickBot="1">
      <c r="A50" s="203" t="s">
        <v>10</v>
      </c>
      <c r="B50" s="170" t="s">
        <v>10</v>
      </c>
      <c r="C50" s="170" t="s">
        <v>10</v>
      </c>
      <c r="D50" s="105" t="s">
        <v>279</v>
      </c>
      <c r="E50" s="33">
        <f t="shared" si="4"/>
        <v>2.6</v>
      </c>
      <c r="F50" s="100">
        <v>4</v>
      </c>
      <c r="G50" s="35">
        <f t="shared" si="3"/>
        <v>0</v>
      </c>
      <c r="H50" s="183" t="s">
        <v>10</v>
      </c>
    </row>
    <row r="51" spans="1:8" ht="39.75" customHeight="1" thickBot="1">
      <c r="A51" s="203" t="s">
        <v>10</v>
      </c>
      <c r="B51" s="170" t="s">
        <v>10</v>
      </c>
      <c r="C51" s="170" t="s">
        <v>10</v>
      </c>
      <c r="D51" s="105" t="s">
        <v>95</v>
      </c>
      <c r="E51" s="33">
        <f t="shared" si="4"/>
        <v>1.3</v>
      </c>
      <c r="F51" s="100">
        <v>2</v>
      </c>
      <c r="G51" s="35">
        <f t="shared" si="3"/>
        <v>0</v>
      </c>
      <c r="H51" s="183" t="s">
        <v>10</v>
      </c>
    </row>
    <row r="52" spans="1:8" ht="39.75" customHeight="1" thickBot="1">
      <c r="A52" s="203" t="s">
        <v>10</v>
      </c>
      <c r="B52" s="170" t="s">
        <v>10</v>
      </c>
      <c r="C52" s="170" t="s">
        <v>10</v>
      </c>
      <c r="D52" s="105" t="s">
        <v>19</v>
      </c>
      <c r="E52" s="33">
        <f t="shared" si="4"/>
        <v>1.3</v>
      </c>
      <c r="F52" s="100">
        <v>2</v>
      </c>
      <c r="G52" s="35">
        <f t="shared" si="3"/>
        <v>0</v>
      </c>
      <c r="H52" s="183" t="s">
        <v>10</v>
      </c>
    </row>
    <row r="53" spans="1:8" ht="39.75" customHeight="1" thickBot="1">
      <c r="A53" s="203" t="s">
        <v>10</v>
      </c>
      <c r="B53" s="170" t="s">
        <v>10</v>
      </c>
      <c r="C53" s="170" t="s">
        <v>10</v>
      </c>
      <c r="D53" s="105" t="s">
        <v>323</v>
      </c>
      <c r="E53" s="33">
        <f t="shared" si="4"/>
        <v>0.65</v>
      </c>
      <c r="F53" s="100">
        <v>1</v>
      </c>
      <c r="G53" s="35">
        <f t="shared" ref="G53:G115" si="5">$G$1*E53+$G$2*F53</f>
        <v>0</v>
      </c>
      <c r="H53" s="183" t="s">
        <v>10</v>
      </c>
    </row>
    <row r="54" spans="1:8" ht="39.75" customHeight="1" thickBot="1">
      <c r="A54" s="203" t="s">
        <v>10</v>
      </c>
      <c r="B54" s="170" t="s">
        <v>10</v>
      </c>
      <c r="C54" s="170" t="s">
        <v>10</v>
      </c>
      <c r="D54" s="105" t="s">
        <v>281</v>
      </c>
      <c r="E54" s="33">
        <f t="shared" si="4"/>
        <v>0.65</v>
      </c>
      <c r="F54" s="100">
        <v>1</v>
      </c>
      <c r="G54" s="35">
        <f t="shared" si="5"/>
        <v>0</v>
      </c>
      <c r="H54" s="183" t="s">
        <v>10</v>
      </c>
    </row>
    <row r="55" spans="1:8" ht="39.75" customHeight="1" thickBot="1">
      <c r="A55" s="203" t="s">
        <v>10</v>
      </c>
      <c r="B55" s="170" t="s">
        <v>10</v>
      </c>
      <c r="C55" s="170" t="s">
        <v>10</v>
      </c>
      <c r="D55" s="106" t="s">
        <v>14</v>
      </c>
      <c r="E55" s="42">
        <f t="shared" si="4"/>
        <v>6.5000000000000002E-2</v>
      </c>
      <c r="F55" s="107">
        <v>0.1</v>
      </c>
      <c r="G55" s="57">
        <f t="shared" si="5"/>
        <v>0</v>
      </c>
      <c r="H55" s="183" t="s">
        <v>10</v>
      </c>
    </row>
    <row r="56" spans="1:8" ht="39.75" customHeight="1" thickBot="1">
      <c r="A56" s="203"/>
      <c r="B56" s="170"/>
      <c r="C56" s="170" t="s">
        <v>96</v>
      </c>
      <c r="D56" s="96" t="s">
        <v>97</v>
      </c>
      <c r="E56" s="46">
        <f t="shared" ref="E56:E61" si="6">F56*0.65</f>
        <v>9.75</v>
      </c>
      <c r="F56" s="97">
        <v>15</v>
      </c>
      <c r="G56" s="48">
        <f t="shared" ref="G56:G61" si="7">$G$1*E56+$G$2*F56</f>
        <v>0</v>
      </c>
      <c r="H56" s="176" t="s">
        <v>313</v>
      </c>
    </row>
    <row r="57" spans="1:8" ht="39.75" customHeight="1" thickBot="1">
      <c r="A57" s="203"/>
      <c r="B57" s="170"/>
      <c r="C57" s="170" t="s">
        <v>10</v>
      </c>
      <c r="D57" s="99" t="s">
        <v>98</v>
      </c>
      <c r="E57" s="33">
        <f t="shared" si="6"/>
        <v>2.6</v>
      </c>
      <c r="F57" s="100">
        <v>4</v>
      </c>
      <c r="G57" s="36">
        <f t="shared" si="7"/>
        <v>0</v>
      </c>
      <c r="H57" s="176" t="s">
        <v>10</v>
      </c>
    </row>
    <row r="58" spans="1:8" ht="39.75" customHeight="1" thickBot="1">
      <c r="A58" s="203"/>
      <c r="B58" s="170"/>
      <c r="C58" s="170" t="s">
        <v>10</v>
      </c>
      <c r="D58" s="99" t="s">
        <v>381</v>
      </c>
      <c r="E58" s="33">
        <f t="shared" si="6"/>
        <v>1.3</v>
      </c>
      <c r="F58" s="100">
        <v>2</v>
      </c>
      <c r="G58" s="36">
        <f t="shared" si="7"/>
        <v>0</v>
      </c>
      <c r="H58" s="176" t="s">
        <v>10</v>
      </c>
    </row>
    <row r="59" spans="1:8" ht="39.75" customHeight="1" thickBot="1">
      <c r="A59" s="203"/>
      <c r="B59" s="170"/>
      <c r="C59" s="170"/>
      <c r="D59" s="99" t="s">
        <v>312</v>
      </c>
      <c r="E59" s="33">
        <f t="shared" si="6"/>
        <v>6.5000000000000002E-2</v>
      </c>
      <c r="F59" s="100">
        <v>0.1</v>
      </c>
      <c r="G59" s="36">
        <f t="shared" si="7"/>
        <v>0</v>
      </c>
      <c r="H59" s="176"/>
    </row>
    <row r="60" spans="1:8" ht="39.75" customHeight="1" thickBot="1">
      <c r="A60" s="203"/>
      <c r="B60" s="170"/>
      <c r="C60" s="170" t="s">
        <v>10</v>
      </c>
      <c r="D60" s="99" t="s">
        <v>279</v>
      </c>
      <c r="E60" s="33">
        <f t="shared" si="6"/>
        <v>1.3</v>
      </c>
      <c r="F60" s="100">
        <v>2</v>
      </c>
      <c r="G60" s="36">
        <f t="shared" si="7"/>
        <v>0</v>
      </c>
      <c r="H60" s="176" t="s">
        <v>10</v>
      </c>
    </row>
    <row r="61" spans="1:8" ht="39.75" customHeight="1" thickBot="1">
      <c r="A61" s="203"/>
      <c r="B61" s="170"/>
      <c r="C61" s="170" t="s">
        <v>10</v>
      </c>
      <c r="D61" s="101" t="s">
        <v>19</v>
      </c>
      <c r="E61" s="50">
        <f t="shared" si="6"/>
        <v>0.32500000000000001</v>
      </c>
      <c r="F61" s="102">
        <v>0.5</v>
      </c>
      <c r="G61" s="52">
        <f t="shared" si="7"/>
        <v>0</v>
      </c>
      <c r="H61" s="176" t="s">
        <v>10</v>
      </c>
    </row>
    <row r="62" spans="1:8" ht="39.75" customHeight="1" thickBot="1">
      <c r="A62" s="203" t="s">
        <v>10</v>
      </c>
      <c r="B62" s="170" t="s">
        <v>10</v>
      </c>
      <c r="C62" s="108" t="s">
        <v>23</v>
      </c>
      <c r="D62" s="112" t="s">
        <v>72</v>
      </c>
      <c r="E62" s="27">
        <f t="shared" si="4"/>
        <v>13</v>
      </c>
      <c r="F62" s="113">
        <v>20</v>
      </c>
      <c r="G62" s="28">
        <f t="shared" si="5"/>
        <v>0</v>
      </c>
      <c r="H62" s="114"/>
    </row>
    <row r="63" spans="1:8" ht="39.75" customHeight="1" thickBot="1">
      <c r="A63" s="203" t="s">
        <v>10</v>
      </c>
      <c r="B63" s="170" t="s">
        <v>12</v>
      </c>
      <c r="C63" s="170" t="s">
        <v>99</v>
      </c>
      <c r="D63" s="96" t="s">
        <v>35</v>
      </c>
      <c r="E63" s="46">
        <f t="shared" si="4"/>
        <v>13</v>
      </c>
      <c r="F63" s="97">
        <v>20</v>
      </c>
      <c r="G63" s="48">
        <f t="shared" si="5"/>
        <v>0</v>
      </c>
      <c r="H63" s="174" t="s">
        <v>268</v>
      </c>
    </row>
    <row r="64" spans="1:8" ht="39.75" customHeight="1" thickBot="1">
      <c r="A64" s="203" t="s">
        <v>10</v>
      </c>
      <c r="B64" s="170" t="s">
        <v>10</v>
      </c>
      <c r="C64" s="170" t="s">
        <v>10</v>
      </c>
      <c r="D64" s="99" t="s">
        <v>278</v>
      </c>
      <c r="E64" s="33">
        <f t="shared" si="4"/>
        <v>3.25</v>
      </c>
      <c r="F64" s="100">
        <v>5</v>
      </c>
      <c r="G64" s="36">
        <f t="shared" si="5"/>
        <v>0</v>
      </c>
      <c r="H64" s="168"/>
    </row>
    <row r="65" spans="1:8" ht="39.75" customHeight="1" thickBot="1">
      <c r="A65" s="203" t="s">
        <v>10</v>
      </c>
      <c r="B65" s="170" t="s">
        <v>10</v>
      </c>
      <c r="C65" s="170" t="s">
        <v>10</v>
      </c>
      <c r="D65" s="99" t="s">
        <v>100</v>
      </c>
      <c r="E65" s="33">
        <f t="shared" si="4"/>
        <v>3.25</v>
      </c>
      <c r="F65" s="100">
        <v>5</v>
      </c>
      <c r="G65" s="36">
        <f t="shared" si="5"/>
        <v>0</v>
      </c>
      <c r="H65" s="168"/>
    </row>
    <row r="66" spans="1:8" ht="39.75" customHeight="1" thickBot="1">
      <c r="A66" s="203" t="s">
        <v>10</v>
      </c>
      <c r="B66" s="170" t="s">
        <v>10</v>
      </c>
      <c r="C66" s="170" t="s">
        <v>10</v>
      </c>
      <c r="D66" s="99" t="s">
        <v>279</v>
      </c>
      <c r="E66" s="33">
        <f t="shared" si="4"/>
        <v>1.9500000000000002</v>
      </c>
      <c r="F66" s="100">
        <v>3</v>
      </c>
      <c r="G66" s="36">
        <f t="shared" si="5"/>
        <v>0</v>
      </c>
      <c r="H66" s="168"/>
    </row>
    <row r="67" spans="1:8" ht="39.75" customHeight="1" thickBot="1">
      <c r="A67" s="203" t="s">
        <v>10</v>
      </c>
      <c r="B67" s="170" t="s">
        <v>10</v>
      </c>
      <c r="C67" s="170" t="s">
        <v>10</v>
      </c>
      <c r="D67" s="99" t="s">
        <v>19</v>
      </c>
      <c r="E67" s="33">
        <f t="shared" si="4"/>
        <v>0.65</v>
      </c>
      <c r="F67" s="100">
        <v>1</v>
      </c>
      <c r="G67" s="36">
        <f t="shared" si="5"/>
        <v>0</v>
      </c>
      <c r="H67" s="168"/>
    </row>
    <row r="68" spans="1:8" ht="39.75" customHeight="1" thickBot="1">
      <c r="A68" s="203" t="s">
        <v>10</v>
      </c>
      <c r="B68" s="170" t="s">
        <v>10</v>
      </c>
      <c r="C68" s="170" t="s">
        <v>10</v>
      </c>
      <c r="D68" s="99" t="s">
        <v>14</v>
      </c>
      <c r="E68" s="33">
        <f t="shared" si="4"/>
        <v>0.19500000000000001</v>
      </c>
      <c r="F68" s="100">
        <v>0.3</v>
      </c>
      <c r="G68" s="36">
        <f t="shared" si="5"/>
        <v>0</v>
      </c>
      <c r="H68" s="168"/>
    </row>
    <row r="69" spans="1:8" ht="39.75" customHeight="1" thickBot="1">
      <c r="A69" s="203" t="s">
        <v>10</v>
      </c>
      <c r="B69" s="170" t="s">
        <v>10</v>
      </c>
      <c r="C69" s="170" t="s">
        <v>10</v>
      </c>
      <c r="D69" s="99" t="s">
        <v>13</v>
      </c>
      <c r="E69" s="33">
        <f t="shared" si="4"/>
        <v>0.19500000000000001</v>
      </c>
      <c r="F69" s="100">
        <v>0.3</v>
      </c>
      <c r="G69" s="36">
        <f t="shared" si="5"/>
        <v>0</v>
      </c>
      <c r="H69" s="175"/>
    </row>
    <row r="70" spans="1:8" ht="39.75" customHeight="1" thickBot="1">
      <c r="A70" s="203" t="s">
        <v>10</v>
      </c>
      <c r="B70" s="170" t="s">
        <v>10</v>
      </c>
      <c r="C70" s="170" t="s">
        <v>10</v>
      </c>
      <c r="D70" s="101" t="s">
        <v>112</v>
      </c>
      <c r="E70" s="50">
        <f t="shared" si="4"/>
        <v>6.5000000000000002E-2</v>
      </c>
      <c r="F70" s="102">
        <v>0.1</v>
      </c>
      <c r="G70" s="52">
        <f t="shared" si="5"/>
        <v>0</v>
      </c>
      <c r="H70" s="115" t="s">
        <v>466</v>
      </c>
    </row>
    <row r="71" spans="1:8" ht="39.75" customHeight="1" thickBot="1">
      <c r="A71" s="203" t="s">
        <v>10</v>
      </c>
      <c r="B71" s="170" t="s">
        <v>10</v>
      </c>
      <c r="C71" s="108" t="s">
        <v>16</v>
      </c>
      <c r="D71" s="119" t="s">
        <v>16</v>
      </c>
      <c r="E71" s="23">
        <f t="shared" si="4"/>
        <v>130</v>
      </c>
      <c r="F71" s="110">
        <v>200</v>
      </c>
      <c r="G71" s="26">
        <f t="shared" si="5"/>
        <v>0</v>
      </c>
      <c r="H71" s="111"/>
    </row>
    <row r="72" spans="1:8" ht="39.75" customHeight="1" thickBot="1">
      <c r="A72" s="203" t="s">
        <v>101</v>
      </c>
      <c r="B72" s="170" t="s">
        <v>9</v>
      </c>
      <c r="C72" s="170" t="s">
        <v>34</v>
      </c>
      <c r="D72" s="96" t="s">
        <v>35</v>
      </c>
      <c r="E72" s="46">
        <f t="shared" si="4"/>
        <v>10.4</v>
      </c>
      <c r="F72" s="97">
        <v>16</v>
      </c>
      <c r="G72" s="48">
        <f t="shared" si="5"/>
        <v>0</v>
      </c>
      <c r="H72" s="176" t="s">
        <v>269</v>
      </c>
    </row>
    <row r="73" spans="1:8" ht="39.75" customHeight="1" thickBot="1">
      <c r="A73" s="203" t="s">
        <v>10</v>
      </c>
      <c r="B73" s="170" t="s">
        <v>10</v>
      </c>
      <c r="C73" s="170" t="s">
        <v>10</v>
      </c>
      <c r="D73" s="99" t="s">
        <v>102</v>
      </c>
      <c r="E73" s="33">
        <f t="shared" si="4"/>
        <v>6.5</v>
      </c>
      <c r="F73" s="100">
        <v>10</v>
      </c>
      <c r="G73" s="36">
        <f t="shared" si="5"/>
        <v>0</v>
      </c>
      <c r="H73" s="176" t="s">
        <v>10</v>
      </c>
    </row>
    <row r="74" spans="1:8" ht="39.75" customHeight="1" thickBot="1">
      <c r="A74" s="203" t="s">
        <v>10</v>
      </c>
      <c r="B74" s="170" t="s">
        <v>10</v>
      </c>
      <c r="C74" s="170" t="s">
        <v>10</v>
      </c>
      <c r="D74" s="99" t="s">
        <v>13</v>
      </c>
      <c r="E74" s="33">
        <f t="shared" si="4"/>
        <v>0.65</v>
      </c>
      <c r="F74" s="100">
        <v>1</v>
      </c>
      <c r="G74" s="36">
        <f t="shared" si="5"/>
        <v>0</v>
      </c>
      <c r="H74" s="176" t="s">
        <v>10</v>
      </c>
    </row>
    <row r="75" spans="1:8" ht="39.75" customHeight="1" thickBot="1">
      <c r="A75" s="203" t="s">
        <v>10</v>
      </c>
      <c r="B75" s="170" t="s">
        <v>10</v>
      </c>
      <c r="C75" s="170" t="s">
        <v>10</v>
      </c>
      <c r="D75" s="101" t="s">
        <v>14</v>
      </c>
      <c r="E75" s="50">
        <f t="shared" si="4"/>
        <v>6.5000000000000002E-2</v>
      </c>
      <c r="F75" s="102">
        <v>0.1</v>
      </c>
      <c r="G75" s="52">
        <f t="shared" si="5"/>
        <v>0</v>
      </c>
      <c r="H75" s="176" t="s">
        <v>10</v>
      </c>
    </row>
    <row r="76" spans="1:8" ht="39.75" customHeight="1" thickBot="1">
      <c r="A76" s="203" t="s">
        <v>10</v>
      </c>
      <c r="B76" s="170" t="s">
        <v>11</v>
      </c>
      <c r="C76" s="108" t="s">
        <v>15</v>
      </c>
      <c r="D76" s="112" t="s">
        <v>35</v>
      </c>
      <c r="E76" s="27">
        <f t="shared" si="4"/>
        <v>35.75</v>
      </c>
      <c r="F76" s="113">
        <v>55</v>
      </c>
      <c r="G76" s="55">
        <f t="shared" si="5"/>
        <v>0</v>
      </c>
      <c r="H76" s="114"/>
    </row>
    <row r="77" spans="1:8" ht="39.75" customHeight="1" thickBot="1">
      <c r="A77" s="203" t="s">
        <v>10</v>
      </c>
      <c r="B77" s="170" t="s">
        <v>10</v>
      </c>
      <c r="C77" s="170" t="s">
        <v>103</v>
      </c>
      <c r="D77" s="96" t="s">
        <v>71</v>
      </c>
      <c r="E77" s="46">
        <f t="shared" si="4"/>
        <v>19.5</v>
      </c>
      <c r="F77" s="97">
        <v>30</v>
      </c>
      <c r="G77" s="48">
        <f t="shared" si="5"/>
        <v>0</v>
      </c>
      <c r="H77" s="171" t="s">
        <v>214</v>
      </c>
    </row>
    <row r="78" spans="1:8" ht="39.75" customHeight="1" thickBot="1">
      <c r="A78" s="203" t="s">
        <v>10</v>
      </c>
      <c r="B78" s="170" t="s">
        <v>10</v>
      </c>
      <c r="C78" s="170" t="s">
        <v>10</v>
      </c>
      <c r="D78" s="99" t="s">
        <v>281</v>
      </c>
      <c r="E78" s="33">
        <f t="shared" si="4"/>
        <v>1.9500000000000002</v>
      </c>
      <c r="F78" s="100">
        <v>3</v>
      </c>
      <c r="G78" s="36">
        <f t="shared" si="5"/>
        <v>0</v>
      </c>
      <c r="H78" s="172"/>
    </row>
    <row r="79" spans="1:8" ht="39.75" customHeight="1" thickBot="1">
      <c r="A79" s="203" t="s">
        <v>10</v>
      </c>
      <c r="B79" s="170" t="s">
        <v>10</v>
      </c>
      <c r="C79" s="170" t="s">
        <v>10</v>
      </c>
      <c r="D79" s="99" t="s">
        <v>331</v>
      </c>
      <c r="E79" s="33">
        <f t="shared" si="4"/>
        <v>1.3</v>
      </c>
      <c r="F79" s="100">
        <v>2</v>
      </c>
      <c r="G79" s="36">
        <f t="shared" si="5"/>
        <v>0</v>
      </c>
      <c r="H79" s="172"/>
    </row>
    <row r="80" spans="1:8" ht="39.75" customHeight="1" thickBot="1">
      <c r="A80" s="203" t="s">
        <v>10</v>
      </c>
      <c r="B80" s="170" t="s">
        <v>10</v>
      </c>
      <c r="C80" s="170" t="s">
        <v>10</v>
      </c>
      <c r="D80" s="99" t="s">
        <v>323</v>
      </c>
      <c r="E80" s="33">
        <f t="shared" si="4"/>
        <v>0.32500000000000001</v>
      </c>
      <c r="F80" s="100">
        <v>0.5</v>
      </c>
      <c r="G80" s="36">
        <f t="shared" si="5"/>
        <v>0</v>
      </c>
      <c r="H80" s="180"/>
    </row>
    <row r="81" spans="1:8" ht="39.75" customHeight="1" thickBot="1">
      <c r="A81" s="203" t="s">
        <v>10</v>
      </c>
      <c r="B81" s="170" t="s">
        <v>10</v>
      </c>
      <c r="C81" s="170" t="s">
        <v>10</v>
      </c>
      <c r="D81" s="101" t="s">
        <v>14</v>
      </c>
      <c r="E81" s="50">
        <f t="shared" si="4"/>
        <v>0.32500000000000001</v>
      </c>
      <c r="F81" s="102">
        <v>0.5</v>
      </c>
      <c r="G81" s="52">
        <f t="shared" si="5"/>
        <v>0</v>
      </c>
      <c r="H81" s="68" t="s">
        <v>21</v>
      </c>
    </row>
    <row r="82" spans="1:8" ht="39.75" customHeight="1" thickBot="1">
      <c r="A82" s="203" t="s">
        <v>10</v>
      </c>
      <c r="B82" s="170" t="s">
        <v>10</v>
      </c>
      <c r="C82" s="170" t="s">
        <v>104</v>
      </c>
      <c r="D82" s="120" t="s">
        <v>289</v>
      </c>
      <c r="E82" s="37">
        <f t="shared" si="4"/>
        <v>26</v>
      </c>
      <c r="F82" s="104">
        <v>40</v>
      </c>
      <c r="G82" s="38">
        <f t="shared" si="5"/>
        <v>0</v>
      </c>
      <c r="H82" s="183" t="s">
        <v>471</v>
      </c>
    </row>
    <row r="83" spans="1:8" ht="39.75" customHeight="1" thickBot="1">
      <c r="A83" s="203" t="s">
        <v>10</v>
      </c>
      <c r="B83" s="170" t="s">
        <v>10</v>
      </c>
      <c r="C83" s="170" t="s">
        <v>10</v>
      </c>
      <c r="D83" s="105" t="s">
        <v>296</v>
      </c>
      <c r="E83" s="33">
        <f t="shared" ref="E83:E88" si="8">F83*0.65</f>
        <v>9.75</v>
      </c>
      <c r="F83" s="100">
        <v>15</v>
      </c>
      <c r="G83" s="36">
        <f t="shared" ref="G83:G88" si="9">$G$1*E83+$G$2*F83</f>
        <v>0</v>
      </c>
      <c r="H83" s="183" t="s">
        <v>10</v>
      </c>
    </row>
    <row r="84" spans="1:8" ht="39.75" customHeight="1" thickBot="1">
      <c r="A84" s="203" t="s">
        <v>10</v>
      </c>
      <c r="B84" s="170" t="s">
        <v>10</v>
      </c>
      <c r="C84" s="170" t="s">
        <v>10</v>
      </c>
      <c r="D84" s="105" t="s">
        <v>30</v>
      </c>
      <c r="E84" s="33">
        <f t="shared" si="8"/>
        <v>1.9500000000000002</v>
      </c>
      <c r="F84" s="100">
        <v>3</v>
      </c>
      <c r="G84" s="36">
        <f t="shared" si="9"/>
        <v>0</v>
      </c>
      <c r="H84" s="183" t="s">
        <v>10</v>
      </c>
    </row>
    <row r="85" spans="1:8" ht="39.75" customHeight="1" thickBot="1">
      <c r="A85" s="203"/>
      <c r="B85" s="170"/>
      <c r="C85" s="170"/>
      <c r="D85" s="105" t="s">
        <v>13</v>
      </c>
      <c r="E85" s="33">
        <f t="shared" si="8"/>
        <v>1.3</v>
      </c>
      <c r="F85" s="100">
        <v>2</v>
      </c>
      <c r="G85" s="36">
        <f t="shared" si="9"/>
        <v>0</v>
      </c>
      <c r="H85" s="183"/>
    </row>
    <row r="86" spans="1:8" ht="39.75" customHeight="1" thickBot="1">
      <c r="A86" s="203"/>
      <c r="B86" s="170"/>
      <c r="C86" s="170"/>
      <c r="D86" s="105" t="s">
        <v>456</v>
      </c>
      <c r="E86" s="33">
        <f t="shared" si="8"/>
        <v>0.65</v>
      </c>
      <c r="F86" s="100">
        <v>1</v>
      </c>
      <c r="G86" s="36">
        <f t="shared" si="9"/>
        <v>0</v>
      </c>
      <c r="H86" s="183"/>
    </row>
    <row r="87" spans="1:8" ht="39.75" customHeight="1" thickBot="1">
      <c r="A87" s="203"/>
      <c r="B87" s="170"/>
      <c r="C87" s="170"/>
      <c r="D87" s="105" t="s">
        <v>463</v>
      </c>
      <c r="E87" s="33">
        <f t="shared" si="8"/>
        <v>0.65</v>
      </c>
      <c r="F87" s="100">
        <v>1</v>
      </c>
      <c r="G87" s="36">
        <f t="shared" si="9"/>
        <v>0</v>
      </c>
      <c r="H87" s="183"/>
    </row>
    <row r="88" spans="1:8" ht="39.75" customHeight="1" thickBot="1">
      <c r="A88" s="203" t="s">
        <v>10</v>
      </c>
      <c r="B88" s="170" t="s">
        <v>10</v>
      </c>
      <c r="C88" s="170" t="s">
        <v>10</v>
      </c>
      <c r="D88" s="105" t="s">
        <v>454</v>
      </c>
      <c r="E88" s="33">
        <f t="shared" si="8"/>
        <v>0.65</v>
      </c>
      <c r="F88" s="100">
        <v>1</v>
      </c>
      <c r="G88" s="36">
        <f t="shared" si="9"/>
        <v>0</v>
      </c>
      <c r="H88" s="183" t="s">
        <v>10</v>
      </c>
    </row>
    <row r="89" spans="1:8" ht="39.75" customHeight="1" thickBot="1">
      <c r="A89" s="203" t="s">
        <v>10</v>
      </c>
      <c r="B89" s="170" t="s">
        <v>10</v>
      </c>
      <c r="C89" s="170" t="s">
        <v>10</v>
      </c>
      <c r="D89" s="106" t="s">
        <v>464</v>
      </c>
      <c r="E89" s="42">
        <f t="shared" si="4"/>
        <v>0.32500000000000001</v>
      </c>
      <c r="F89" s="107">
        <v>0.5</v>
      </c>
      <c r="G89" s="44">
        <f t="shared" si="5"/>
        <v>0</v>
      </c>
      <c r="H89" s="183" t="s">
        <v>10</v>
      </c>
    </row>
    <row r="90" spans="1:8" ht="39.75" customHeight="1" thickBot="1">
      <c r="A90" s="203" t="s">
        <v>10</v>
      </c>
      <c r="B90" s="170" t="s">
        <v>10</v>
      </c>
      <c r="C90" s="170" t="s">
        <v>105</v>
      </c>
      <c r="D90" s="96" t="s">
        <v>472</v>
      </c>
      <c r="E90" s="46">
        <f t="shared" si="4"/>
        <v>22.75</v>
      </c>
      <c r="F90" s="46">
        <v>35</v>
      </c>
      <c r="G90" s="48">
        <f t="shared" si="5"/>
        <v>0</v>
      </c>
      <c r="H90" s="176" t="s">
        <v>314</v>
      </c>
    </row>
    <row r="91" spans="1:8" ht="39.75" customHeight="1" thickBot="1">
      <c r="A91" s="203" t="s">
        <v>10</v>
      </c>
      <c r="B91" s="170" t="s">
        <v>10</v>
      </c>
      <c r="C91" s="170" t="s">
        <v>10</v>
      </c>
      <c r="D91" s="99" t="s">
        <v>323</v>
      </c>
      <c r="E91" s="33">
        <f t="shared" si="4"/>
        <v>0.32500000000000001</v>
      </c>
      <c r="F91" s="100">
        <v>0.5</v>
      </c>
      <c r="G91" s="36">
        <f t="shared" si="5"/>
        <v>0</v>
      </c>
      <c r="H91" s="176" t="s">
        <v>10</v>
      </c>
    </row>
    <row r="92" spans="1:8" ht="39.75" customHeight="1" thickBot="1">
      <c r="A92" s="203" t="s">
        <v>10</v>
      </c>
      <c r="B92" s="170" t="s">
        <v>10</v>
      </c>
      <c r="C92" s="170" t="s">
        <v>10</v>
      </c>
      <c r="D92" s="99" t="s">
        <v>14</v>
      </c>
      <c r="E92" s="33">
        <f t="shared" si="4"/>
        <v>0.32500000000000001</v>
      </c>
      <c r="F92" s="100">
        <v>0.5</v>
      </c>
      <c r="G92" s="36">
        <f t="shared" si="5"/>
        <v>0</v>
      </c>
      <c r="H92" s="176" t="s">
        <v>10</v>
      </c>
    </row>
    <row r="93" spans="1:8" ht="39.75" customHeight="1" thickBot="1">
      <c r="A93" s="203" t="s">
        <v>10</v>
      </c>
      <c r="B93" s="170" t="s">
        <v>10</v>
      </c>
      <c r="C93" s="170" t="s">
        <v>10</v>
      </c>
      <c r="D93" s="101" t="s">
        <v>13</v>
      </c>
      <c r="E93" s="50">
        <f t="shared" si="4"/>
        <v>0.32500000000000001</v>
      </c>
      <c r="F93" s="102">
        <v>0.5</v>
      </c>
      <c r="G93" s="52">
        <f t="shared" si="5"/>
        <v>0</v>
      </c>
      <c r="H93" s="176" t="s">
        <v>10</v>
      </c>
    </row>
    <row r="94" spans="1:8" ht="39.75" customHeight="1" thickBot="1">
      <c r="A94" s="203" t="s">
        <v>10</v>
      </c>
      <c r="B94" s="170" t="s">
        <v>10</v>
      </c>
      <c r="C94" s="108" t="s">
        <v>20</v>
      </c>
      <c r="D94" s="112" t="s">
        <v>402</v>
      </c>
      <c r="E94" s="27">
        <f t="shared" si="4"/>
        <v>13</v>
      </c>
      <c r="F94" s="113">
        <v>20</v>
      </c>
      <c r="G94" s="55">
        <f t="shared" si="5"/>
        <v>0</v>
      </c>
      <c r="H94" s="114"/>
    </row>
    <row r="95" spans="1:8" ht="39.75" customHeight="1" thickBot="1">
      <c r="A95" s="203" t="s">
        <v>10</v>
      </c>
      <c r="B95" s="170" t="s">
        <v>12</v>
      </c>
      <c r="C95" s="108" t="s">
        <v>16</v>
      </c>
      <c r="D95" s="109" t="s">
        <v>16</v>
      </c>
      <c r="E95" s="23">
        <f t="shared" si="4"/>
        <v>130</v>
      </c>
      <c r="F95" s="110">
        <v>200</v>
      </c>
      <c r="G95" s="26">
        <f t="shared" si="5"/>
        <v>0</v>
      </c>
      <c r="H95" s="111"/>
    </row>
    <row r="96" spans="1:8" ht="39.75" customHeight="1" thickBot="1">
      <c r="A96" s="203" t="s">
        <v>10</v>
      </c>
      <c r="B96" s="170" t="s">
        <v>10</v>
      </c>
      <c r="C96" s="108" t="s">
        <v>437</v>
      </c>
      <c r="D96" s="112" t="s">
        <v>438</v>
      </c>
      <c r="E96" s="27">
        <f t="shared" si="4"/>
        <v>19.5</v>
      </c>
      <c r="F96" s="113">
        <v>30</v>
      </c>
      <c r="G96" s="28">
        <f t="shared" si="5"/>
        <v>0</v>
      </c>
      <c r="H96" s="115" t="s">
        <v>466</v>
      </c>
    </row>
    <row r="97" spans="1:8" ht="39.75" customHeight="1" thickBot="1">
      <c r="A97" s="203" t="s">
        <v>106</v>
      </c>
      <c r="B97" s="108" t="s">
        <v>9</v>
      </c>
      <c r="C97" s="108" t="s">
        <v>37</v>
      </c>
      <c r="D97" s="109" t="s">
        <v>37</v>
      </c>
      <c r="E97" s="23">
        <f t="shared" si="4"/>
        <v>65</v>
      </c>
      <c r="F97" s="110">
        <v>100</v>
      </c>
      <c r="G97" s="26">
        <f t="shared" si="5"/>
        <v>0</v>
      </c>
      <c r="H97" s="111"/>
    </row>
    <row r="98" spans="1:8" ht="39.75" customHeight="1" thickBot="1">
      <c r="A98" s="203" t="s">
        <v>10</v>
      </c>
      <c r="B98" s="170" t="s">
        <v>11</v>
      </c>
      <c r="C98" s="204" t="s">
        <v>238</v>
      </c>
      <c r="D98" s="96" t="s">
        <v>35</v>
      </c>
      <c r="E98" s="46">
        <f t="shared" si="4"/>
        <v>32.5</v>
      </c>
      <c r="F98" s="97">
        <v>50</v>
      </c>
      <c r="G98" s="48">
        <f t="shared" si="5"/>
        <v>0</v>
      </c>
      <c r="H98" s="234" t="s">
        <v>215</v>
      </c>
    </row>
    <row r="99" spans="1:8" ht="39.75" customHeight="1" thickBot="1">
      <c r="A99" s="203" t="s">
        <v>10</v>
      </c>
      <c r="B99" s="170" t="s">
        <v>10</v>
      </c>
      <c r="C99" s="205" t="s">
        <v>10</v>
      </c>
      <c r="D99" s="121" t="s">
        <v>315</v>
      </c>
      <c r="E99" s="42">
        <f t="shared" si="4"/>
        <v>3.25</v>
      </c>
      <c r="F99" s="107">
        <v>5</v>
      </c>
      <c r="G99" s="44">
        <f t="shared" si="5"/>
        <v>0</v>
      </c>
      <c r="H99" s="235" t="s">
        <v>10</v>
      </c>
    </row>
    <row r="100" spans="1:8" ht="39.75" customHeight="1" thickBot="1">
      <c r="A100" s="203"/>
      <c r="B100" s="170"/>
      <c r="C100" s="123" t="s">
        <v>63</v>
      </c>
      <c r="D100" s="124" t="s">
        <v>35</v>
      </c>
      <c r="E100" s="23">
        <f t="shared" si="4"/>
        <v>35.75</v>
      </c>
      <c r="F100" s="23">
        <v>55</v>
      </c>
      <c r="G100" s="26">
        <f t="shared" si="5"/>
        <v>0</v>
      </c>
      <c r="H100" s="125"/>
    </row>
    <row r="101" spans="1:8" ht="39.75" customHeight="1" thickBot="1">
      <c r="A101" s="203" t="s">
        <v>10</v>
      </c>
      <c r="B101" s="170" t="s">
        <v>10</v>
      </c>
      <c r="C101" s="170" t="s">
        <v>107</v>
      </c>
      <c r="D101" s="103" t="s">
        <v>69</v>
      </c>
      <c r="E101" s="37">
        <f t="shared" si="4"/>
        <v>13</v>
      </c>
      <c r="F101" s="104">
        <v>20</v>
      </c>
      <c r="G101" s="53">
        <f t="shared" si="5"/>
        <v>0</v>
      </c>
      <c r="H101" s="202" t="s">
        <v>316</v>
      </c>
    </row>
    <row r="102" spans="1:8" ht="39.75" customHeight="1" thickBot="1">
      <c r="A102" s="203" t="s">
        <v>10</v>
      </c>
      <c r="B102" s="170" t="s">
        <v>10</v>
      </c>
      <c r="C102" s="170" t="s">
        <v>10</v>
      </c>
      <c r="D102" s="105" t="s">
        <v>279</v>
      </c>
      <c r="E102" s="33">
        <f t="shared" si="4"/>
        <v>4.55</v>
      </c>
      <c r="F102" s="100">
        <v>7</v>
      </c>
      <c r="G102" s="36">
        <f t="shared" si="5"/>
        <v>0</v>
      </c>
      <c r="H102" s="183" t="s">
        <v>10</v>
      </c>
    </row>
    <row r="103" spans="1:8" ht="39.75" customHeight="1" thickBot="1">
      <c r="A103" s="203" t="s">
        <v>10</v>
      </c>
      <c r="B103" s="170" t="s">
        <v>10</v>
      </c>
      <c r="C103" s="170" t="s">
        <v>10</v>
      </c>
      <c r="D103" s="105" t="s">
        <v>281</v>
      </c>
      <c r="E103" s="33">
        <f t="shared" ref="E103:E163" si="10">F103*0.65</f>
        <v>1.3</v>
      </c>
      <c r="F103" s="100">
        <v>2</v>
      </c>
      <c r="G103" s="36">
        <f t="shared" si="5"/>
        <v>0</v>
      </c>
      <c r="H103" s="183" t="s">
        <v>10</v>
      </c>
    </row>
    <row r="104" spans="1:8" ht="39.75" customHeight="1" thickBot="1">
      <c r="A104" s="203" t="s">
        <v>10</v>
      </c>
      <c r="B104" s="170" t="s">
        <v>10</v>
      </c>
      <c r="C104" s="170" t="s">
        <v>10</v>
      </c>
      <c r="D104" s="105" t="s">
        <v>70</v>
      </c>
      <c r="E104" s="33">
        <f t="shared" si="10"/>
        <v>0.65</v>
      </c>
      <c r="F104" s="100">
        <v>1</v>
      </c>
      <c r="G104" s="36">
        <f t="shared" si="5"/>
        <v>0</v>
      </c>
      <c r="H104" s="183" t="s">
        <v>10</v>
      </c>
    </row>
    <row r="105" spans="1:8" ht="39.75" customHeight="1" thickBot="1">
      <c r="A105" s="203" t="s">
        <v>10</v>
      </c>
      <c r="B105" s="170" t="s">
        <v>10</v>
      </c>
      <c r="C105" s="170" t="s">
        <v>10</v>
      </c>
      <c r="D105" s="105" t="s">
        <v>323</v>
      </c>
      <c r="E105" s="33">
        <f t="shared" si="10"/>
        <v>0.65</v>
      </c>
      <c r="F105" s="100">
        <v>1</v>
      </c>
      <c r="G105" s="36">
        <f t="shared" si="5"/>
        <v>0</v>
      </c>
      <c r="H105" s="183" t="s">
        <v>10</v>
      </c>
    </row>
    <row r="106" spans="1:8" ht="39.75" customHeight="1" thickBot="1">
      <c r="A106" s="203" t="s">
        <v>10</v>
      </c>
      <c r="B106" s="170" t="s">
        <v>10</v>
      </c>
      <c r="C106" s="170" t="s">
        <v>10</v>
      </c>
      <c r="D106" s="105" t="s">
        <v>331</v>
      </c>
      <c r="E106" s="33">
        <f t="shared" si="10"/>
        <v>0.65</v>
      </c>
      <c r="F106" s="100">
        <v>1</v>
      </c>
      <c r="G106" s="36">
        <f t="shared" si="5"/>
        <v>0</v>
      </c>
      <c r="H106" s="183" t="s">
        <v>10</v>
      </c>
    </row>
    <row r="107" spans="1:8" ht="39.75" customHeight="1" thickBot="1">
      <c r="A107" s="203" t="s">
        <v>10</v>
      </c>
      <c r="B107" s="170" t="s">
        <v>10</v>
      </c>
      <c r="C107" s="170" t="s">
        <v>10</v>
      </c>
      <c r="D107" s="105" t="s">
        <v>108</v>
      </c>
      <c r="E107" s="33">
        <f t="shared" si="10"/>
        <v>0.65</v>
      </c>
      <c r="F107" s="100">
        <v>1</v>
      </c>
      <c r="G107" s="36">
        <f t="shared" si="5"/>
        <v>0</v>
      </c>
      <c r="H107" s="183" t="s">
        <v>10</v>
      </c>
    </row>
    <row r="108" spans="1:8" ht="39.75" customHeight="1" thickBot="1">
      <c r="A108" s="203" t="s">
        <v>10</v>
      </c>
      <c r="B108" s="170" t="s">
        <v>10</v>
      </c>
      <c r="C108" s="170" t="s">
        <v>10</v>
      </c>
      <c r="D108" s="106" t="s">
        <v>13</v>
      </c>
      <c r="E108" s="42">
        <f t="shared" si="10"/>
        <v>0.32500000000000001</v>
      </c>
      <c r="F108" s="107">
        <v>0.5</v>
      </c>
      <c r="G108" s="44">
        <f t="shared" si="5"/>
        <v>0</v>
      </c>
      <c r="H108" s="183" t="s">
        <v>10</v>
      </c>
    </row>
    <row r="109" spans="1:8" ht="39.75" customHeight="1" thickBot="1">
      <c r="A109" s="203" t="s">
        <v>10</v>
      </c>
      <c r="B109" s="170" t="s">
        <v>10</v>
      </c>
      <c r="C109" s="170" t="s">
        <v>109</v>
      </c>
      <c r="D109" s="126" t="s">
        <v>317</v>
      </c>
      <c r="E109" s="46">
        <f t="shared" si="10"/>
        <v>22.75</v>
      </c>
      <c r="F109" s="97">
        <v>35</v>
      </c>
      <c r="G109" s="48">
        <f t="shared" si="5"/>
        <v>0</v>
      </c>
      <c r="H109" s="176" t="s">
        <v>382</v>
      </c>
    </row>
    <row r="110" spans="1:8" ht="39.75" customHeight="1" thickBot="1">
      <c r="A110" s="203" t="s">
        <v>10</v>
      </c>
      <c r="B110" s="170" t="s">
        <v>10</v>
      </c>
      <c r="C110" s="170" t="s">
        <v>10</v>
      </c>
      <c r="D110" s="99" t="s">
        <v>278</v>
      </c>
      <c r="E110" s="33">
        <f t="shared" si="10"/>
        <v>3.25</v>
      </c>
      <c r="F110" s="100">
        <v>5</v>
      </c>
      <c r="G110" s="36">
        <f t="shared" si="5"/>
        <v>0</v>
      </c>
      <c r="H110" s="176" t="s">
        <v>10</v>
      </c>
    </row>
    <row r="111" spans="1:8" ht="39.75" customHeight="1" thickBot="1">
      <c r="A111" s="203" t="s">
        <v>10</v>
      </c>
      <c r="B111" s="170" t="s">
        <v>10</v>
      </c>
      <c r="C111" s="170" t="s">
        <v>10</v>
      </c>
      <c r="D111" s="99" t="s">
        <v>279</v>
      </c>
      <c r="E111" s="33">
        <f t="shared" si="10"/>
        <v>3.25</v>
      </c>
      <c r="F111" s="100">
        <v>5</v>
      </c>
      <c r="G111" s="36">
        <f t="shared" si="5"/>
        <v>0</v>
      </c>
      <c r="H111" s="176" t="s">
        <v>10</v>
      </c>
    </row>
    <row r="112" spans="1:8" ht="39.75" customHeight="1" thickBot="1">
      <c r="A112" s="203" t="s">
        <v>10</v>
      </c>
      <c r="B112" s="170" t="s">
        <v>10</v>
      </c>
      <c r="C112" s="170" t="s">
        <v>10</v>
      </c>
      <c r="D112" s="99" t="s">
        <v>30</v>
      </c>
      <c r="E112" s="33">
        <f t="shared" si="10"/>
        <v>1.3</v>
      </c>
      <c r="F112" s="100">
        <v>2</v>
      </c>
      <c r="G112" s="36">
        <f t="shared" si="5"/>
        <v>0</v>
      </c>
      <c r="H112" s="176" t="s">
        <v>10</v>
      </c>
    </row>
    <row r="113" spans="1:8" ht="39.75" customHeight="1" thickBot="1">
      <c r="A113" s="203" t="s">
        <v>10</v>
      </c>
      <c r="B113" s="170" t="s">
        <v>10</v>
      </c>
      <c r="C113" s="170" t="s">
        <v>10</v>
      </c>
      <c r="D113" s="99" t="s">
        <v>22</v>
      </c>
      <c r="E113" s="33">
        <f t="shared" si="10"/>
        <v>1.3</v>
      </c>
      <c r="F113" s="100">
        <v>2</v>
      </c>
      <c r="G113" s="36">
        <f t="shared" si="5"/>
        <v>0</v>
      </c>
      <c r="H113" s="176" t="s">
        <v>10</v>
      </c>
    </row>
    <row r="114" spans="1:8" ht="39.75" customHeight="1" thickBot="1">
      <c r="A114" s="203" t="s">
        <v>10</v>
      </c>
      <c r="B114" s="170" t="s">
        <v>10</v>
      </c>
      <c r="C114" s="170" t="s">
        <v>10</v>
      </c>
      <c r="D114" s="99" t="s">
        <v>19</v>
      </c>
      <c r="E114" s="33">
        <f t="shared" si="10"/>
        <v>1.3</v>
      </c>
      <c r="F114" s="100">
        <v>2</v>
      </c>
      <c r="G114" s="36">
        <f t="shared" si="5"/>
        <v>0</v>
      </c>
      <c r="H114" s="176" t="s">
        <v>10</v>
      </c>
    </row>
    <row r="115" spans="1:8" ht="39.75" customHeight="1" thickBot="1">
      <c r="A115" s="203" t="s">
        <v>10</v>
      </c>
      <c r="B115" s="170" t="s">
        <v>10</v>
      </c>
      <c r="C115" s="170" t="s">
        <v>10</v>
      </c>
      <c r="D115" s="99" t="s">
        <v>323</v>
      </c>
      <c r="E115" s="33">
        <f t="shared" si="10"/>
        <v>0.65</v>
      </c>
      <c r="F115" s="100">
        <v>1</v>
      </c>
      <c r="G115" s="36">
        <f t="shared" si="5"/>
        <v>0</v>
      </c>
      <c r="H115" s="176" t="s">
        <v>10</v>
      </c>
    </row>
    <row r="116" spans="1:8" ht="39.75" customHeight="1" thickBot="1">
      <c r="A116" s="203" t="s">
        <v>10</v>
      </c>
      <c r="B116" s="170" t="s">
        <v>10</v>
      </c>
      <c r="C116" s="170" t="s">
        <v>10</v>
      </c>
      <c r="D116" s="101" t="s">
        <v>13</v>
      </c>
      <c r="E116" s="50">
        <f t="shared" si="10"/>
        <v>0.65</v>
      </c>
      <c r="F116" s="102">
        <v>1</v>
      </c>
      <c r="G116" s="52">
        <f t="shared" ref="G116:G175" si="11">$G$1*E116+$G$2*F116</f>
        <v>0</v>
      </c>
      <c r="H116" s="176" t="s">
        <v>10</v>
      </c>
    </row>
    <row r="117" spans="1:8" ht="39.75" customHeight="1" thickBot="1">
      <c r="A117" s="203" t="s">
        <v>10</v>
      </c>
      <c r="B117" s="170" t="s">
        <v>10</v>
      </c>
      <c r="C117" s="170" t="s">
        <v>228</v>
      </c>
      <c r="D117" s="103" t="s">
        <v>110</v>
      </c>
      <c r="E117" s="37">
        <f t="shared" si="10"/>
        <v>19.5</v>
      </c>
      <c r="F117" s="104">
        <v>30</v>
      </c>
      <c r="G117" s="53">
        <f t="shared" si="11"/>
        <v>0</v>
      </c>
      <c r="H117" s="183" t="s">
        <v>270</v>
      </c>
    </row>
    <row r="118" spans="1:8" ht="39.75" customHeight="1" thickBot="1">
      <c r="A118" s="203" t="s">
        <v>10</v>
      </c>
      <c r="B118" s="170" t="s">
        <v>10</v>
      </c>
      <c r="C118" s="170" t="s">
        <v>10</v>
      </c>
      <c r="D118" s="105" t="s">
        <v>30</v>
      </c>
      <c r="E118" s="33">
        <f t="shared" si="10"/>
        <v>1.3</v>
      </c>
      <c r="F118" s="100">
        <v>2</v>
      </c>
      <c r="G118" s="36">
        <f t="shared" si="11"/>
        <v>0</v>
      </c>
      <c r="H118" s="183" t="s">
        <v>10</v>
      </c>
    </row>
    <row r="119" spans="1:8" ht="39.75" customHeight="1" thickBot="1">
      <c r="A119" s="203" t="s">
        <v>10</v>
      </c>
      <c r="B119" s="170" t="s">
        <v>10</v>
      </c>
      <c r="C119" s="170" t="s">
        <v>10</v>
      </c>
      <c r="D119" s="105" t="s">
        <v>22</v>
      </c>
      <c r="E119" s="33">
        <f t="shared" si="10"/>
        <v>0.65</v>
      </c>
      <c r="F119" s="100">
        <v>1</v>
      </c>
      <c r="G119" s="36">
        <f t="shared" si="11"/>
        <v>0</v>
      </c>
      <c r="H119" s="183" t="s">
        <v>10</v>
      </c>
    </row>
    <row r="120" spans="1:8" ht="39.75" customHeight="1" thickBot="1">
      <c r="A120" s="203" t="s">
        <v>10</v>
      </c>
      <c r="B120" s="170" t="s">
        <v>10</v>
      </c>
      <c r="C120" s="170" t="s">
        <v>10</v>
      </c>
      <c r="D120" s="105" t="s">
        <v>111</v>
      </c>
      <c r="E120" s="33">
        <f t="shared" si="10"/>
        <v>0.32500000000000001</v>
      </c>
      <c r="F120" s="100">
        <v>0.5</v>
      </c>
      <c r="G120" s="36">
        <f t="shared" si="11"/>
        <v>0</v>
      </c>
      <c r="H120" s="183" t="s">
        <v>10</v>
      </c>
    </row>
    <row r="121" spans="1:8" ht="39.75" customHeight="1" thickBot="1">
      <c r="A121" s="203" t="s">
        <v>10</v>
      </c>
      <c r="B121" s="170" t="s">
        <v>10</v>
      </c>
      <c r="C121" s="170" t="s">
        <v>10</v>
      </c>
      <c r="D121" s="106" t="s">
        <v>112</v>
      </c>
      <c r="E121" s="42">
        <f t="shared" si="10"/>
        <v>0.32500000000000001</v>
      </c>
      <c r="F121" s="107">
        <v>0.5</v>
      </c>
      <c r="G121" s="44">
        <f t="shared" si="11"/>
        <v>0</v>
      </c>
      <c r="H121" s="183" t="s">
        <v>10</v>
      </c>
    </row>
    <row r="122" spans="1:8" ht="39.75" customHeight="1" thickBot="1">
      <c r="A122" s="203" t="s">
        <v>10</v>
      </c>
      <c r="B122" s="170" t="s">
        <v>10</v>
      </c>
      <c r="C122" s="108" t="s">
        <v>20</v>
      </c>
      <c r="D122" s="109" t="s">
        <v>402</v>
      </c>
      <c r="E122" s="23">
        <f t="shared" si="10"/>
        <v>13</v>
      </c>
      <c r="F122" s="110">
        <v>20</v>
      </c>
      <c r="G122" s="26">
        <f t="shared" si="11"/>
        <v>0</v>
      </c>
      <c r="H122" s="111"/>
    </row>
    <row r="123" spans="1:8" ht="39.75" customHeight="1" thickBot="1">
      <c r="A123" s="203" t="s">
        <v>10</v>
      </c>
      <c r="B123" s="170" t="s">
        <v>12</v>
      </c>
      <c r="C123" s="108" t="s">
        <v>16</v>
      </c>
      <c r="D123" s="112" t="s">
        <v>16</v>
      </c>
      <c r="E123" s="27">
        <f t="shared" si="10"/>
        <v>130</v>
      </c>
      <c r="F123" s="113">
        <v>200</v>
      </c>
      <c r="G123" s="55">
        <f t="shared" si="11"/>
        <v>0</v>
      </c>
      <c r="H123" s="114"/>
    </row>
    <row r="124" spans="1:8" ht="39.75" customHeight="1" thickBot="1">
      <c r="A124" s="203" t="s">
        <v>10</v>
      </c>
      <c r="B124" s="170" t="s">
        <v>10</v>
      </c>
      <c r="C124" s="170" t="s">
        <v>271</v>
      </c>
      <c r="D124" s="96" t="s">
        <v>113</v>
      </c>
      <c r="E124" s="46">
        <f t="shared" si="10"/>
        <v>13</v>
      </c>
      <c r="F124" s="97">
        <v>20</v>
      </c>
      <c r="G124" s="48">
        <f t="shared" si="11"/>
        <v>0</v>
      </c>
      <c r="H124" s="174" t="s">
        <v>272</v>
      </c>
    </row>
    <row r="125" spans="1:8" ht="39.75" customHeight="1" thickBot="1">
      <c r="A125" s="203" t="s">
        <v>10</v>
      </c>
      <c r="B125" s="170" t="s">
        <v>10</v>
      </c>
      <c r="C125" s="170" t="s">
        <v>10</v>
      </c>
      <c r="D125" s="99" t="s">
        <v>71</v>
      </c>
      <c r="E125" s="33">
        <f t="shared" si="10"/>
        <v>6.5</v>
      </c>
      <c r="F125" s="100">
        <v>10</v>
      </c>
      <c r="G125" s="36">
        <f t="shared" si="11"/>
        <v>0</v>
      </c>
      <c r="H125" s="168"/>
    </row>
    <row r="126" spans="1:8" ht="39.75" customHeight="1" thickBot="1">
      <c r="A126" s="203" t="s">
        <v>10</v>
      </c>
      <c r="B126" s="170" t="s">
        <v>10</v>
      </c>
      <c r="C126" s="170" t="s">
        <v>10</v>
      </c>
      <c r="D126" s="99" t="s">
        <v>95</v>
      </c>
      <c r="E126" s="33">
        <f t="shared" si="10"/>
        <v>1.9500000000000002</v>
      </c>
      <c r="F126" s="100">
        <v>3</v>
      </c>
      <c r="G126" s="36">
        <f t="shared" si="11"/>
        <v>0</v>
      </c>
      <c r="H126" s="168"/>
    </row>
    <row r="127" spans="1:8" ht="39.75" customHeight="1" thickBot="1">
      <c r="A127" s="203" t="s">
        <v>10</v>
      </c>
      <c r="B127" s="170" t="s">
        <v>10</v>
      </c>
      <c r="C127" s="170" t="s">
        <v>10</v>
      </c>
      <c r="D127" s="99" t="s">
        <v>114</v>
      </c>
      <c r="E127" s="33">
        <f t="shared" si="10"/>
        <v>1.9500000000000002</v>
      </c>
      <c r="F127" s="100">
        <v>3</v>
      </c>
      <c r="G127" s="36">
        <f t="shared" si="11"/>
        <v>0</v>
      </c>
      <c r="H127" s="175"/>
    </row>
    <row r="128" spans="1:8" ht="39.75" customHeight="1" thickBot="1">
      <c r="A128" s="203" t="s">
        <v>10</v>
      </c>
      <c r="B128" s="170" t="s">
        <v>10</v>
      </c>
      <c r="C128" s="170" t="s">
        <v>10</v>
      </c>
      <c r="D128" s="101" t="s">
        <v>19</v>
      </c>
      <c r="E128" s="50">
        <f t="shared" si="10"/>
        <v>1.9500000000000002</v>
      </c>
      <c r="F128" s="102">
        <v>3</v>
      </c>
      <c r="G128" s="52">
        <f t="shared" si="11"/>
        <v>0</v>
      </c>
      <c r="H128" s="115" t="s">
        <v>373</v>
      </c>
    </row>
    <row r="129" spans="1:8" ht="39.75" customHeight="1" thickBot="1">
      <c r="A129" s="203" t="s">
        <v>115</v>
      </c>
      <c r="B129" s="170" t="s">
        <v>9</v>
      </c>
      <c r="C129" s="170" t="s">
        <v>229</v>
      </c>
      <c r="D129" s="103" t="s">
        <v>278</v>
      </c>
      <c r="E129" s="37">
        <f t="shared" si="10"/>
        <v>13</v>
      </c>
      <c r="F129" s="104">
        <v>20</v>
      </c>
      <c r="G129" s="53">
        <f t="shared" si="11"/>
        <v>0</v>
      </c>
      <c r="H129" s="183" t="s">
        <v>273</v>
      </c>
    </row>
    <row r="130" spans="1:8" ht="39.75" customHeight="1" thickBot="1">
      <c r="A130" s="203" t="s">
        <v>10</v>
      </c>
      <c r="B130" s="170" t="s">
        <v>10</v>
      </c>
      <c r="C130" s="170" t="s">
        <v>10</v>
      </c>
      <c r="D130" s="105" t="s">
        <v>35</v>
      </c>
      <c r="E130" s="33">
        <f t="shared" si="10"/>
        <v>13</v>
      </c>
      <c r="F130" s="100">
        <v>20</v>
      </c>
      <c r="G130" s="36">
        <f t="shared" si="11"/>
        <v>0</v>
      </c>
      <c r="H130" s="183" t="s">
        <v>10</v>
      </c>
    </row>
    <row r="131" spans="1:8" ht="39.75" customHeight="1" thickBot="1">
      <c r="A131" s="203" t="s">
        <v>10</v>
      </c>
      <c r="B131" s="170" t="s">
        <v>10</v>
      </c>
      <c r="C131" s="170" t="s">
        <v>10</v>
      </c>
      <c r="D131" s="105" t="s">
        <v>13</v>
      </c>
      <c r="E131" s="33">
        <f t="shared" si="10"/>
        <v>0.32500000000000001</v>
      </c>
      <c r="F131" s="100">
        <v>0.5</v>
      </c>
      <c r="G131" s="36">
        <f t="shared" si="11"/>
        <v>0</v>
      </c>
      <c r="H131" s="183" t="s">
        <v>10</v>
      </c>
    </row>
    <row r="132" spans="1:8" ht="39.75" customHeight="1" thickBot="1">
      <c r="A132" s="203" t="s">
        <v>10</v>
      </c>
      <c r="B132" s="170" t="s">
        <v>10</v>
      </c>
      <c r="C132" s="170" t="s">
        <v>10</v>
      </c>
      <c r="D132" s="106" t="s">
        <v>14</v>
      </c>
      <c r="E132" s="42">
        <f t="shared" si="10"/>
        <v>6.5000000000000002E-2</v>
      </c>
      <c r="F132" s="107">
        <v>0.1</v>
      </c>
      <c r="G132" s="44">
        <f t="shared" si="11"/>
        <v>0</v>
      </c>
      <c r="H132" s="183" t="s">
        <v>10</v>
      </c>
    </row>
    <row r="133" spans="1:8" ht="39.75" customHeight="1" thickBot="1">
      <c r="A133" s="203" t="s">
        <v>10</v>
      </c>
      <c r="B133" s="170" t="s">
        <v>11</v>
      </c>
      <c r="C133" s="108" t="s">
        <v>15</v>
      </c>
      <c r="D133" s="109" t="s">
        <v>35</v>
      </c>
      <c r="E133" s="23">
        <f t="shared" si="10"/>
        <v>35.75</v>
      </c>
      <c r="F133" s="110">
        <v>55</v>
      </c>
      <c r="G133" s="26">
        <f t="shared" si="11"/>
        <v>0</v>
      </c>
      <c r="H133" s="111"/>
    </row>
    <row r="134" spans="1:8" ht="39.75" customHeight="1" thickBot="1">
      <c r="A134" s="203" t="s">
        <v>10</v>
      </c>
      <c r="B134" s="170" t="s">
        <v>10</v>
      </c>
      <c r="C134" s="170" t="s">
        <v>230</v>
      </c>
      <c r="D134" s="103" t="s">
        <v>116</v>
      </c>
      <c r="E134" s="37">
        <f t="shared" si="10"/>
        <v>19.5</v>
      </c>
      <c r="F134" s="104">
        <v>30</v>
      </c>
      <c r="G134" s="53">
        <f t="shared" si="11"/>
        <v>0</v>
      </c>
      <c r="H134" s="174" t="s">
        <v>318</v>
      </c>
    </row>
    <row r="135" spans="1:8" ht="39.75" customHeight="1" thickBot="1">
      <c r="A135" s="203" t="s">
        <v>10</v>
      </c>
      <c r="B135" s="170" t="s">
        <v>10</v>
      </c>
      <c r="C135" s="170" t="s">
        <v>10</v>
      </c>
      <c r="D135" s="105" t="s">
        <v>279</v>
      </c>
      <c r="E135" s="33">
        <f t="shared" si="10"/>
        <v>3.25</v>
      </c>
      <c r="F135" s="100">
        <v>5</v>
      </c>
      <c r="G135" s="36">
        <f t="shared" si="11"/>
        <v>0</v>
      </c>
      <c r="H135" s="168"/>
    </row>
    <row r="136" spans="1:8" ht="39.75" customHeight="1" thickBot="1">
      <c r="A136" s="203" t="s">
        <v>10</v>
      </c>
      <c r="B136" s="170" t="s">
        <v>10</v>
      </c>
      <c r="C136" s="170" t="s">
        <v>10</v>
      </c>
      <c r="D136" s="105" t="s">
        <v>281</v>
      </c>
      <c r="E136" s="33">
        <f t="shared" si="10"/>
        <v>1.9500000000000002</v>
      </c>
      <c r="F136" s="100">
        <v>3</v>
      </c>
      <c r="G136" s="36">
        <f t="shared" si="11"/>
        <v>0</v>
      </c>
      <c r="H136" s="168"/>
    </row>
    <row r="137" spans="1:8" ht="39.75" customHeight="1" thickBot="1">
      <c r="A137" s="203" t="s">
        <v>10</v>
      </c>
      <c r="B137" s="170" t="s">
        <v>10</v>
      </c>
      <c r="C137" s="170" t="s">
        <v>10</v>
      </c>
      <c r="D137" s="105" t="s">
        <v>331</v>
      </c>
      <c r="E137" s="33">
        <f t="shared" si="10"/>
        <v>1.3</v>
      </c>
      <c r="F137" s="100">
        <v>2</v>
      </c>
      <c r="G137" s="36">
        <f t="shared" si="11"/>
        <v>0</v>
      </c>
      <c r="H137" s="168"/>
    </row>
    <row r="138" spans="1:8" ht="39.75" customHeight="1" thickBot="1">
      <c r="A138" s="203" t="s">
        <v>10</v>
      </c>
      <c r="B138" s="170" t="s">
        <v>10</v>
      </c>
      <c r="C138" s="170" t="s">
        <v>10</v>
      </c>
      <c r="D138" s="105" t="s">
        <v>323</v>
      </c>
      <c r="E138" s="33">
        <f t="shared" si="10"/>
        <v>0.32500000000000001</v>
      </c>
      <c r="F138" s="100">
        <v>0.5</v>
      </c>
      <c r="G138" s="36">
        <f t="shared" si="11"/>
        <v>0</v>
      </c>
      <c r="H138" s="168"/>
    </row>
    <row r="139" spans="1:8" ht="39.75" customHeight="1" thickBot="1">
      <c r="A139" s="203" t="s">
        <v>10</v>
      </c>
      <c r="B139" s="170" t="s">
        <v>10</v>
      </c>
      <c r="C139" s="170" t="s">
        <v>10</v>
      </c>
      <c r="D139" s="105" t="s">
        <v>14</v>
      </c>
      <c r="E139" s="33">
        <f t="shared" si="10"/>
        <v>0.32500000000000001</v>
      </c>
      <c r="F139" s="100">
        <v>0.5</v>
      </c>
      <c r="G139" s="36">
        <f t="shared" si="11"/>
        <v>0</v>
      </c>
      <c r="H139" s="175"/>
    </row>
    <row r="140" spans="1:8" ht="39.75" customHeight="1" thickBot="1">
      <c r="A140" s="203" t="s">
        <v>10</v>
      </c>
      <c r="B140" s="170" t="s">
        <v>10</v>
      </c>
      <c r="C140" s="170" t="s">
        <v>10</v>
      </c>
      <c r="D140" s="106" t="s">
        <v>13</v>
      </c>
      <c r="E140" s="42">
        <f t="shared" si="10"/>
        <v>0.32500000000000001</v>
      </c>
      <c r="F140" s="107">
        <v>0.5</v>
      </c>
      <c r="G140" s="44">
        <f t="shared" si="11"/>
        <v>0</v>
      </c>
      <c r="H140" s="60" t="s">
        <v>21</v>
      </c>
    </row>
    <row r="141" spans="1:8" ht="39.75" customHeight="1" thickBot="1">
      <c r="A141" s="203" t="s">
        <v>10</v>
      </c>
      <c r="B141" s="170" t="s">
        <v>10</v>
      </c>
      <c r="C141" s="170" t="s">
        <v>117</v>
      </c>
      <c r="D141" s="126" t="s">
        <v>287</v>
      </c>
      <c r="E141" s="46">
        <f t="shared" ref="E141" si="12">F141*0.65</f>
        <v>26</v>
      </c>
      <c r="F141" s="97">
        <v>40</v>
      </c>
      <c r="G141" s="48">
        <f t="shared" ref="G141" si="13">$G$1*E141+$G$2*F141</f>
        <v>0</v>
      </c>
      <c r="H141" s="176" t="s">
        <v>274</v>
      </c>
    </row>
    <row r="142" spans="1:8" ht="39.75" customHeight="1" thickBot="1">
      <c r="A142" s="203" t="s">
        <v>10</v>
      </c>
      <c r="B142" s="170" t="s">
        <v>10</v>
      </c>
      <c r="C142" s="170" t="s">
        <v>10</v>
      </c>
      <c r="D142" s="99" t="s">
        <v>319</v>
      </c>
      <c r="E142" s="33">
        <f t="shared" si="10"/>
        <v>1.9500000000000002</v>
      </c>
      <c r="F142" s="100">
        <v>3</v>
      </c>
      <c r="G142" s="36">
        <f t="shared" si="11"/>
        <v>0</v>
      </c>
      <c r="H142" s="176" t="s">
        <v>10</v>
      </c>
    </row>
    <row r="143" spans="1:8" ht="39.75" customHeight="1" thickBot="1">
      <c r="A143" s="203" t="s">
        <v>10</v>
      </c>
      <c r="B143" s="170" t="s">
        <v>10</v>
      </c>
      <c r="C143" s="170" t="s">
        <v>10</v>
      </c>
      <c r="D143" s="99" t="s">
        <v>30</v>
      </c>
      <c r="E143" s="33">
        <f t="shared" si="10"/>
        <v>0.97500000000000009</v>
      </c>
      <c r="F143" s="100">
        <v>1.5</v>
      </c>
      <c r="G143" s="36">
        <f t="shared" si="11"/>
        <v>0</v>
      </c>
      <c r="H143" s="176" t="s">
        <v>10</v>
      </c>
    </row>
    <row r="144" spans="1:8" ht="39.75" customHeight="1" thickBot="1">
      <c r="A144" s="203" t="s">
        <v>10</v>
      </c>
      <c r="B144" s="170" t="s">
        <v>10</v>
      </c>
      <c r="C144" s="170" t="s">
        <v>10</v>
      </c>
      <c r="D144" s="99" t="s">
        <v>323</v>
      </c>
      <c r="E144" s="33">
        <f t="shared" si="10"/>
        <v>0.65</v>
      </c>
      <c r="F144" s="100">
        <v>1</v>
      </c>
      <c r="G144" s="36">
        <f t="shared" si="11"/>
        <v>0</v>
      </c>
      <c r="H144" s="176" t="s">
        <v>10</v>
      </c>
    </row>
    <row r="145" spans="1:8" ht="39.75" customHeight="1" thickBot="1">
      <c r="A145" s="203" t="s">
        <v>10</v>
      </c>
      <c r="B145" s="170" t="s">
        <v>10</v>
      </c>
      <c r="C145" s="170" t="s">
        <v>10</v>
      </c>
      <c r="D145" s="99" t="s">
        <v>13</v>
      </c>
      <c r="E145" s="33">
        <f t="shared" si="10"/>
        <v>0.65</v>
      </c>
      <c r="F145" s="100">
        <v>1</v>
      </c>
      <c r="G145" s="36">
        <f t="shared" si="11"/>
        <v>0</v>
      </c>
      <c r="H145" s="176" t="s">
        <v>10</v>
      </c>
    </row>
    <row r="146" spans="1:8" ht="39.75" customHeight="1" thickBot="1">
      <c r="A146" s="203" t="s">
        <v>10</v>
      </c>
      <c r="B146" s="170" t="s">
        <v>10</v>
      </c>
      <c r="C146" s="170" t="s">
        <v>10</v>
      </c>
      <c r="D146" s="101" t="s">
        <v>48</v>
      </c>
      <c r="E146" s="50">
        <f t="shared" si="10"/>
        <v>0.13</v>
      </c>
      <c r="F146" s="102">
        <v>0.2</v>
      </c>
      <c r="G146" s="52">
        <f t="shared" si="11"/>
        <v>0</v>
      </c>
      <c r="H146" s="176" t="s">
        <v>10</v>
      </c>
    </row>
    <row r="147" spans="1:8" ht="39.75" customHeight="1" thickBot="1">
      <c r="A147" s="203" t="s">
        <v>10</v>
      </c>
      <c r="B147" s="170" t="s">
        <v>10</v>
      </c>
      <c r="C147" s="170" t="s">
        <v>58</v>
      </c>
      <c r="D147" s="103" t="s">
        <v>298</v>
      </c>
      <c r="E147" s="37">
        <f t="shared" si="10"/>
        <v>22.75</v>
      </c>
      <c r="F147" s="104">
        <v>35</v>
      </c>
      <c r="G147" s="38">
        <f t="shared" si="11"/>
        <v>0</v>
      </c>
      <c r="H147" s="183" t="s">
        <v>473</v>
      </c>
    </row>
    <row r="148" spans="1:8" ht="39.75" customHeight="1" thickBot="1">
      <c r="A148" s="203" t="s">
        <v>10</v>
      </c>
      <c r="B148" s="170" t="s">
        <v>10</v>
      </c>
      <c r="C148" s="170" t="s">
        <v>10</v>
      </c>
      <c r="D148" s="105" t="s">
        <v>13</v>
      </c>
      <c r="E148" s="33">
        <f t="shared" si="10"/>
        <v>0.97500000000000009</v>
      </c>
      <c r="F148" s="100">
        <v>1.5</v>
      </c>
      <c r="G148" s="36">
        <f t="shared" si="11"/>
        <v>0</v>
      </c>
      <c r="H148" s="183" t="s">
        <v>10</v>
      </c>
    </row>
    <row r="149" spans="1:8" ht="39.75" customHeight="1" thickBot="1">
      <c r="A149" s="203" t="s">
        <v>10</v>
      </c>
      <c r="B149" s="170" t="s">
        <v>10</v>
      </c>
      <c r="C149" s="170" t="s">
        <v>10</v>
      </c>
      <c r="D149" s="105" t="s">
        <v>281</v>
      </c>
      <c r="E149" s="33">
        <f t="shared" si="10"/>
        <v>0.97500000000000009</v>
      </c>
      <c r="F149" s="100">
        <v>1.5</v>
      </c>
      <c r="G149" s="36">
        <f t="shared" si="11"/>
        <v>0</v>
      </c>
      <c r="H149" s="183" t="s">
        <v>10</v>
      </c>
    </row>
    <row r="150" spans="1:8" ht="39.75" customHeight="1" thickBot="1">
      <c r="A150" s="203" t="s">
        <v>10</v>
      </c>
      <c r="B150" s="170" t="s">
        <v>10</v>
      </c>
      <c r="C150" s="170" t="s">
        <v>10</v>
      </c>
      <c r="D150" s="105" t="s">
        <v>246</v>
      </c>
      <c r="E150" s="33">
        <f t="shared" si="10"/>
        <v>0.32500000000000001</v>
      </c>
      <c r="F150" s="100">
        <v>0.5</v>
      </c>
      <c r="G150" s="36">
        <f t="shared" si="11"/>
        <v>0</v>
      </c>
      <c r="H150" s="183" t="s">
        <v>10</v>
      </c>
    </row>
    <row r="151" spans="1:8" ht="39.75" customHeight="1" thickBot="1">
      <c r="A151" s="203" t="s">
        <v>10</v>
      </c>
      <c r="B151" s="170" t="s">
        <v>10</v>
      </c>
      <c r="C151" s="170" t="s">
        <v>10</v>
      </c>
      <c r="D151" s="105" t="s">
        <v>323</v>
      </c>
      <c r="E151" s="33">
        <f t="shared" si="10"/>
        <v>0.13</v>
      </c>
      <c r="F151" s="100">
        <v>0.2</v>
      </c>
      <c r="G151" s="35">
        <f t="shared" si="11"/>
        <v>0</v>
      </c>
      <c r="H151" s="183" t="s">
        <v>10</v>
      </c>
    </row>
    <row r="152" spans="1:8" ht="39.75" customHeight="1" thickBot="1">
      <c r="A152" s="203" t="s">
        <v>10</v>
      </c>
      <c r="B152" s="170" t="s">
        <v>10</v>
      </c>
      <c r="C152" s="170" t="s">
        <v>10</v>
      </c>
      <c r="D152" s="105" t="s">
        <v>14</v>
      </c>
      <c r="E152" s="33">
        <f t="shared" si="10"/>
        <v>6.5000000000000002E-2</v>
      </c>
      <c r="F152" s="100">
        <v>0.1</v>
      </c>
      <c r="G152" s="35">
        <f t="shared" si="11"/>
        <v>0</v>
      </c>
      <c r="H152" s="183" t="s">
        <v>10</v>
      </c>
    </row>
    <row r="153" spans="1:8" ht="39.75" customHeight="1" thickBot="1">
      <c r="A153" s="203" t="s">
        <v>10</v>
      </c>
      <c r="B153" s="170" t="s">
        <v>10</v>
      </c>
      <c r="C153" s="170" t="s">
        <v>10</v>
      </c>
      <c r="D153" s="106" t="s">
        <v>112</v>
      </c>
      <c r="E153" s="42">
        <f t="shared" si="10"/>
        <v>6.5000000000000002E-2</v>
      </c>
      <c r="F153" s="107">
        <v>0.1</v>
      </c>
      <c r="G153" s="44">
        <f t="shared" si="11"/>
        <v>0</v>
      </c>
      <c r="H153" s="183" t="s">
        <v>10</v>
      </c>
    </row>
    <row r="154" spans="1:8" ht="39.75" customHeight="1" thickBot="1">
      <c r="A154" s="203" t="s">
        <v>10</v>
      </c>
      <c r="B154" s="170" t="s">
        <v>10</v>
      </c>
      <c r="C154" s="108" t="s">
        <v>20</v>
      </c>
      <c r="D154" s="109" t="s">
        <v>402</v>
      </c>
      <c r="E154" s="23">
        <f t="shared" si="10"/>
        <v>13</v>
      </c>
      <c r="F154" s="110">
        <v>20</v>
      </c>
      <c r="G154" s="26">
        <f t="shared" si="11"/>
        <v>0</v>
      </c>
      <c r="H154" s="111"/>
    </row>
    <row r="155" spans="1:8" ht="39.75" customHeight="1" thickBot="1">
      <c r="A155" s="203" t="s">
        <v>10</v>
      </c>
      <c r="B155" s="170" t="s">
        <v>12</v>
      </c>
      <c r="C155" s="108" t="s">
        <v>16</v>
      </c>
      <c r="D155" s="112" t="s">
        <v>16</v>
      </c>
      <c r="E155" s="27">
        <f t="shared" si="10"/>
        <v>130</v>
      </c>
      <c r="F155" s="113">
        <v>200</v>
      </c>
      <c r="G155" s="55">
        <f t="shared" si="11"/>
        <v>0</v>
      </c>
      <c r="H155" s="114"/>
    </row>
    <row r="156" spans="1:8" ht="39.75" customHeight="1" thickBot="1">
      <c r="A156" s="203" t="s">
        <v>10</v>
      </c>
      <c r="B156" s="170" t="s">
        <v>10</v>
      </c>
      <c r="C156" s="108" t="s">
        <v>227</v>
      </c>
      <c r="D156" s="109" t="s">
        <v>80</v>
      </c>
      <c r="E156" s="23">
        <f t="shared" si="10"/>
        <v>16.25</v>
      </c>
      <c r="F156" s="110">
        <v>25</v>
      </c>
      <c r="G156" s="26">
        <f t="shared" si="11"/>
        <v>0</v>
      </c>
      <c r="H156" s="115" t="s">
        <v>373</v>
      </c>
    </row>
    <row r="157" spans="1:8" ht="39.75" customHeight="1" thickBot="1">
      <c r="A157" s="203" t="s">
        <v>118</v>
      </c>
      <c r="B157" s="170" t="s">
        <v>9</v>
      </c>
      <c r="C157" s="170" t="s">
        <v>119</v>
      </c>
      <c r="D157" s="103" t="s">
        <v>120</v>
      </c>
      <c r="E157" s="37">
        <f t="shared" si="10"/>
        <v>16.25</v>
      </c>
      <c r="F157" s="46">
        <v>25</v>
      </c>
      <c r="G157" s="53">
        <f t="shared" si="11"/>
        <v>0</v>
      </c>
      <c r="H157" s="183" t="s">
        <v>475</v>
      </c>
    </row>
    <row r="158" spans="1:8" ht="39.75" customHeight="1" thickBot="1">
      <c r="A158" s="203" t="s">
        <v>10</v>
      </c>
      <c r="B158" s="170" t="s">
        <v>10</v>
      </c>
      <c r="C158" s="170" t="s">
        <v>10</v>
      </c>
      <c r="D158" s="64" t="s">
        <v>320</v>
      </c>
      <c r="E158" s="33">
        <f t="shared" si="10"/>
        <v>9.75</v>
      </c>
      <c r="F158" s="100">
        <v>15</v>
      </c>
      <c r="G158" s="36">
        <f t="shared" si="11"/>
        <v>0</v>
      </c>
      <c r="H158" s="183" t="s">
        <v>10</v>
      </c>
    </row>
    <row r="159" spans="1:8" ht="39.75" customHeight="1" thickBot="1">
      <c r="A159" s="203" t="s">
        <v>10</v>
      </c>
      <c r="B159" s="170" t="s">
        <v>10</v>
      </c>
      <c r="C159" s="170" t="s">
        <v>10</v>
      </c>
      <c r="D159" s="105" t="s">
        <v>321</v>
      </c>
      <c r="E159" s="33">
        <f t="shared" si="10"/>
        <v>1.9500000000000002</v>
      </c>
      <c r="F159" s="100">
        <v>3</v>
      </c>
      <c r="G159" s="36">
        <f t="shared" si="11"/>
        <v>0</v>
      </c>
      <c r="H159" s="183" t="s">
        <v>10</v>
      </c>
    </row>
    <row r="160" spans="1:8" ht="39.75" customHeight="1" thickBot="1">
      <c r="A160" s="203" t="s">
        <v>10</v>
      </c>
      <c r="B160" s="170" t="s">
        <v>10</v>
      </c>
      <c r="C160" s="170" t="s">
        <v>10</v>
      </c>
      <c r="D160" s="105" t="s">
        <v>322</v>
      </c>
      <c r="E160" s="33">
        <f t="shared" si="10"/>
        <v>0.65</v>
      </c>
      <c r="F160" s="100">
        <v>1</v>
      </c>
      <c r="G160" s="36">
        <f t="shared" si="11"/>
        <v>0</v>
      </c>
      <c r="H160" s="183" t="s">
        <v>10</v>
      </c>
    </row>
    <row r="161" spans="1:8" ht="39.75" customHeight="1" thickBot="1">
      <c r="A161" s="203" t="s">
        <v>10</v>
      </c>
      <c r="B161" s="170" t="s">
        <v>10</v>
      </c>
      <c r="C161" s="170" t="s">
        <v>10</v>
      </c>
      <c r="D161" s="105" t="s">
        <v>323</v>
      </c>
      <c r="E161" s="33">
        <f t="shared" si="10"/>
        <v>0.65</v>
      </c>
      <c r="F161" s="100">
        <v>1</v>
      </c>
      <c r="G161" s="36">
        <f t="shared" si="11"/>
        <v>0</v>
      </c>
      <c r="H161" s="183" t="s">
        <v>10</v>
      </c>
    </row>
    <row r="162" spans="1:8" ht="39.75" customHeight="1" thickBot="1">
      <c r="A162" s="203" t="s">
        <v>10</v>
      </c>
      <c r="B162" s="170" t="s">
        <v>10</v>
      </c>
      <c r="C162" s="170" t="s">
        <v>10</v>
      </c>
      <c r="D162" s="106" t="s">
        <v>14</v>
      </c>
      <c r="E162" s="42">
        <f t="shared" si="10"/>
        <v>6.5000000000000002E-2</v>
      </c>
      <c r="F162" s="107">
        <v>0.1</v>
      </c>
      <c r="G162" s="44">
        <f t="shared" si="11"/>
        <v>0</v>
      </c>
      <c r="H162" s="183" t="s">
        <v>10</v>
      </c>
    </row>
    <row r="163" spans="1:8" ht="39.75" customHeight="1" thickBot="1">
      <c r="A163" s="203" t="s">
        <v>10</v>
      </c>
      <c r="B163" s="170" t="s">
        <v>11</v>
      </c>
      <c r="C163" s="170" t="s">
        <v>121</v>
      </c>
      <c r="D163" s="96" t="s">
        <v>35</v>
      </c>
      <c r="E163" s="46">
        <f t="shared" si="10"/>
        <v>26</v>
      </c>
      <c r="F163" s="97">
        <v>40</v>
      </c>
      <c r="G163" s="48">
        <f t="shared" si="11"/>
        <v>0</v>
      </c>
      <c r="H163" s="176" t="s">
        <v>474</v>
      </c>
    </row>
    <row r="164" spans="1:8" ht="39.75" customHeight="1" thickBot="1">
      <c r="A164" s="203" t="s">
        <v>10</v>
      </c>
      <c r="B164" s="170" t="s">
        <v>10</v>
      </c>
      <c r="C164" s="170" t="s">
        <v>10</v>
      </c>
      <c r="D164" s="99" t="s">
        <v>275</v>
      </c>
      <c r="E164" s="33">
        <f t="shared" ref="E164:E196" si="14">F164*0.65</f>
        <v>26</v>
      </c>
      <c r="F164" s="100">
        <v>40</v>
      </c>
      <c r="G164" s="36">
        <f t="shared" si="11"/>
        <v>0</v>
      </c>
      <c r="H164" s="176" t="s">
        <v>10</v>
      </c>
    </row>
    <row r="165" spans="1:8" ht="39.75" customHeight="1" thickBot="1">
      <c r="A165" s="203" t="s">
        <v>10</v>
      </c>
      <c r="B165" s="170" t="s">
        <v>10</v>
      </c>
      <c r="C165" s="170" t="s">
        <v>10</v>
      </c>
      <c r="D165" s="127" t="s">
        <v>277</v>
      </c>
      <c r="E165" s="33">
        <f t="shared" si="14"/>
        <v>9.75</v>
      </c>
      <c r="F165" s="100">
        <v>15</v>
      </c>
      <c r="G165" s="36">
        <f t="shared" si="11"/>
        <v>0</v>
      </c>
      <c r="H165" s="176" t="s">
        <v>10</v>
      </c>
    </row>
    <row r="166" spans="1:8" ht="39.75" customHeight="1" thickBot="1">
      <c r="A166" s="203" t="s">
        <v>10</v>
      </c>
      <c r="B166" s="170" t="s">
        <v>10</v>
      </c>
      <c r="C166" s="170" t="s">
        <v>10</v>
      </c>
      <c r="D166" s="99" t="s">
        <v>279</v>
      </c>
      <c r="E166" s="33">
        <f t="shared" si="14"/>
        <v>6.5</v>
      </c>
      <c r="F166" s="100">
        <v>10</v>
      </c>
      <c r="G166" s="36">
        <f t="shared" si="11"/>
        <v>0</v>
      </c>
      <c r="H166" s="176" t="s">
        <v>10</v>
      </c>
    </row>
    <row r="167" spans="1:8" ht="39.75" customHeight="1" thickBot="1">
      <c r="A167" s="203" t="s">
        <v>10</v>
      </c>
      <c r="B167" s="170" t="s">
        <v>10</v>
      </c>
      <c r="C167" s="170" t="s">
        <v>10</v>
      </c>
      <c r="D167" s="99" t="s">
        <v>282</v>
      </c>
      <c r="E167" s="33">
        <f t="shared" si="14"/>
        <v>6.5</v>
      </c>
      <c r="F167" s="100">
        <v>10</v>
      </c>
      <c r="G167" s="36">
        <f t="shared" si="11"/>
        <v>0</v>
      </c>
      <c r="H167" s="176" t="s">
        <v>10</v>
      </c>
    </row>
    <row r="168" spans="1:8" ht="39.75" customHeight="1" thickBot="1">
      <c r="A168" s="203" t="s">
        <v>10</v>
      </c>
      <c r="B168" s="170" t="s">
        <v>10</v>
      </c>
      <c r="C168" s="170" t="s">
        <v>10</v>
      </c>
      <c r="D168" s="99" t="s">
        <v>278</v>
      </c>
      <c r="E168" s="33">
        <f t="shared" si="14"/>
        <v>3.25</v>
      </c>
      <c r="F168" s="100">
        <v>5</v>
      </c>
      <c r="G168" s="36">
        <f t="shared" si="11"/>
        <v>0</v>
      </c>
      <c r="H168" s="176" t="s">
        <v>10</v>
      </c>
    </row>
    <row r="169" spans="1:8" ht="39.75" customHeight="1" thickBot="1">
      <c r="A169" s="203" t="s">
        <v>10</v>
      </c>
      <c r="B169" s="170" t="s">
        <v>10</v>
      </c>
      <c r="C169" s="170" t="s">
        <v>10</v>
      </c>
      <c r="D169" s="99" t="s">
        <v>122</v>
      </c>
      <c r="E169" s="33">
        <f t="shared" si="14"/>
        <v>3.25</v>
      </c>
      <c r="F169" s="100">
        <v>5</v>
      </c>
      <c r="G169" s="36">
        <f t="shared" si="11"/>
        <v>0</v>
      </c>
      <c r="H169" s="176" t="s">
        <v>10</v>
      </c>
    </row>
    <row r="170" spans="1:8" ht="39.75" customHeight="1" thickBot="1">
      <c r="A170" s="203" t="s">
        <v>10</v>
      </c>
      <c r="B170" s="170" t="s">
        <v>10</v>
      </c>
      <c r="C170" s="170" t="s">
        <v>10</v>
      </c>
      <c r="D170" s="99" t="s">
        <v>94</v>
      </c>
      <c r="E170" s="33">
        <f t="shared" si="14"/>
        <v>3.25</v>
      </c>
      <c r="F170" s="100">
        <v>5</v>
      </c>
      <c r="G170" s="36">
        <f t="shared" si="11"/>
        <v>0</v>
      </c>
      <c r="H170" s="176" t="s">
        <v>10</v>
      </c>
    </row>
    <row r="171" spans="1:8" ht="39.75" customHeight="1" thickBot="1">
      <c r="A171" s="203" t="s">
        <v>10</v>
      </c>
      <c r="B171" s="170" t="s">
        <v>10</v>
      </c>
      <c r="C171" s="170" t="s">
        <v>10</v>
      </c>
      <c r="D171" s="99" t="s">
        <v>323</v>
      </c>
      <c r="E171" s="33">
        <f t="shared" si="14"/>
        <v>1.3</v>
      </c>
      <c r="F171" s="100">
        <v>2</v>
      </c>
      <c r="G171" s="36">
        <f t="shared" si="11"/>
        <v>0</v>
      </c>
      <c r="H171" s="176" t="s">
        <v>10</v>
      </c>
    </row>
    <row r="172" spans="1:8" ht="39.75" customHeight="1" thickBot="1">
      <c r="A172" s="203" t="s">
        <v>10</v>
      </c>
      <c r="B172" s="170" t="s">
        <v>10</v>
      </c>
      <c r="C172" s="170" t="s">
        <v>10</v>
      </c>
      <c r="D172" s="101" t="s">
        <v>19</v>
      </c>
      <c r="E172" s="50">
        <f t="shared" si="14"/>
        <v>0.65</v>
      </c>
      <c r="F172" s="102">
        <v>1</v>
      </c>
      <c r="G172" s="52">
        <f t="shared" si="11"/>
        <v>0</v>
      </c>
      <c r="H172" s="176" t="s">
        <v>10</v>
      </c>
    </row>
    <row r="173" spans="1:8" ht="39.75" customHeight="1" thickBot="1">
      <c r="A173" s="203" t="s">
        <v>10</v>
      </c>
      <c r="B173" s="170" t="s">
        <v>10</v>
      </c>
      <c r="C173" s="170" t="s">
        <v>123</v>
      </c>
      <c r="D173" s="103" t="s">
        <v>339</v>
      </c>
      <c r="E173" s="37">
        <f t="shared" si="14"/>
        <v>19.5</v>
      </c>
      <c r="F173" s="104">
        <v>30</v>
      </c>
      <c r="G173" s="53">
        <f t="shared" si="11"/>
        <v>0</v>
      </c>
      <c r="H173" s="174" t="s">
        <v>276</v>
      </c>
    </row>
    <row r="174" spans="1:8" ht="39.75" customHeight="1" thickBot="1">
      <c r="A174" s="203" t="s">
        <v>10</v>
      </c>
      <c r="B174" s="170" t="s">
        <v>10</v>
      </c>
      <c r="C174" s="170" t="s">
        <v>10</v>
      </c>
      <c r="D174" s="105" t="s">
        <v>281</v>
      </c>
      <c r="E174" s="33">
        <f t="shared" si="14"/>
        <v>3.25</v>
      </c>
      <c r="F174" s="100">
        <v>5</v>
      </c>
      <c r="G174" s="36">
        <f t="shared" si="11"/>
        <v>0</v>
      </c>
      <c r="H174" s="168"/>
    </row>
    <row r="175" spans="1:8" ht="39.75" customHeight="1" thickBot="1">
      <c r="A175" s="203" t="s">
        <v>10</v>
      </c>
      <c r="B175" s="170" t="s">
        <v>10</v>
      </c>
      <c r="C175" s="170" t="s">
        <v>10</v>
      </c>
      <c r="D175" s="105" t="s">
        <v>383</v>
      </c>
      <c r="E175" s="33">
        <f t="shared" si="14"/>
        <v>1.3</v>
      </c>
      <c r="F175" s="100">
        <v>2</v>
      </c>
      <c r="G175" s="36">
        <f t="shared" si="11"/>
        <v>0</v>
      </c>
      <c r="H175" s="168"/>
    </row>
    <row r="176" spans="1:8" ht="39.75" customHeight="1" thickBot="1">
      <c r="A176" s="203" t="s">
        <v>10</v>
      </c>
      <c r="B176" s="170" t="s">
        <v>10</v>
      </c>
      <c r="C176" s="170" t="s">
        <v>10</v>
      </c>
      <c r="D176" s="105" t="s">
        <v>29</v>
      </c>
      <c r="E176" s="33">
        <f t="shared" si="14"/>
        <v>0.65</v>
      </c>
      <c r="F176" s="100">
        <v>1</v>
      </c>
      <c r="G176" s="36">
        <f t="shared" ref="G176:G200" si="15">$G$1*E176+$G$2*F176</f>
        <v>0</v>
      </c>
      <c r="H176" s="168"/>
    </row>
    <row r="177" spans="1:8" ht="39.75" customHeight="1" thickBot="1">
      <c r="A177" s="203" t="s">
        <v>10</v>
      </c>
      <c r="B177" s="170" t="s">
        <v>10</v>
      </c>
      <c r="C177" s="170" t="s">
        <v>10</v>
      </c>
      <c r="D177" s="105" t="s">
        <v>70</v>
      </c>
      <c r="E177" s="33">
        <f t="shared" si="14"/>
        <v>0.65</v>
      </c>
      <c r="F177" s="100">
        <v>1</v>
      </c>
      <c r="G177" s="36">
        <f t="shared" si="15"/>
        <v>0</v>
      </c>
      <c r="H177" s="168"/>
    </row>
    <row r="178" spans="1:8" ht="39.75" customHeight="1" thickBot="1">
      <c r="A178" s="203" t="s">
        <v>10</v>
      </c>
      <c r="B178" s="170" t="s">
        <v>10</v>
      </c>
      <c r="C178" s="170" t="s">
        <v>10</v>
      </c>
      <c r="D178" s="105" t="s">
        <v>331</v>
      </c>
      <c r="E178" s="33">
        <f t="shared" si="14"/>
        <v>0.65</v>
      </c>
      <c r="F178" s="100">
        <v>1</v>
      </c>
      <c r="G178" s="36">
        <f t="shared" si="15"/>
        <v>0</v>
      </c>
      <c r="H178" s="175"/>
    </row>
    <row r="179" spans="1:8" ht="39.75" customHeight="1" thickBot="1">
      <c r="A179" s="203" t="s">
        <v>10</v>
      </c>
      <c r="B179" s="170" t="s">
        <v>10</v>
      </c>
      <c r="C179" s="170" t="s">
        <v>10</v>
      </c>
      <c r="D179" s="106" t="s">
        <v>13</v>
      </c>
      <c r="E179" s="42">
        <f t="shared" si="14"/>
        <v>0.65</v>
      </c>
      <c r="F179" s="107">
        <v>1</v>
      </c>
      <c r="G179" s="44">
        <f t="shared" si="15"/>
        <v>0</v>
      </c>
      <c r="H179" s="60" t="s">
        <v>21</v>
      </c>
    </row>
    <row r="180" spans="1:8" ht="39.75" customHeight="1" thickBot="1">
      <c r="A180" s="203" t="s">
        <v>10</v>
      </c>
      <c r="B180" s="170" t="s">
        <v>10</v>
      </c>
      <c r="C180" s="170" t="s">
        <v>231</v>
      </c>
      <c r="D180" s="96" t="s">
        <v>124</v>
      </c>
      <c r="E180" s="46">
        <f t="shared" si="14"/>
        <v>13</v>
      </c>
      <c r="F180" s="97">
        <v>20</v>
      </c>
      <c r="G180" s="48">
        <f t="shared" si="15"/>
        <v>0</v>
      </c>
      <c r="H180" s="176" t="s">
        <v>324</v>
      </c>
    </row>
    <row r="181" spans="1:8" ht="39.75" customHeight="1" thickBot="1">
      <c r="A181" s="203" t="s">
        <v>10</v>
      </c>
      <c r="B181" s="170" t="s">
        <v>10</v>
      </c>
      <c r="C181" s="170" t="s">
        <v>10</v>
      </c>
      <c r="D181" s="99" t="s">
        <v>30</v>
      </c>
      <c r="E181" s="33">
        <f t="shared" si="14"/>
        <v>0.65</v>
      </c>
      <c r="F181" s="100">
        <v>1</v>
      </c>
      <c r="G181" s="36">
        <f t="shared" si="15"/>
        <v>0</v>
      </c>
      <c r="H181" s="176" t="s">
        <v>10</v>
      </c>
    </row>
    <row r="182" spans="1:8" ht="39.75" customHeight="1" thickBot="1">
      <c r="A182" s="203" t="s">
        <v>10</v>
      </c>
      <c r="B182" s="170" t="s">
        <v>10</v>
      </c>
      <c r="C182" s="170" t="s">
        <v>10</v>
      </c>
      <c r="D182" s="99" t="s">
        <v>325</v>
      </c>
      <c r="E182" s="33">
        <f t="shared" si="14"/>
        <v>0.65</v>
      </c>
      <c r="F182" s="100">
        <v>1</v>
      </c>
      <c r="G182" s="36">
        <f t="shared" si="15"/>
        <v>0</v>
      </c>
      <c r="H182" s="176" t="s">
        <v>10</v>
      </c>
    </row>
    <row r="183" spans="1:8" ht="39.75" customHeight="1" thickBot="1">
      <c r="A183" s="203" t="s">
        <v>10</v>
      </c>
      <c r="B183" s="170" t="s">
        <v>10</v>
      </c>
      <c r="C183" s="170" t="s">
        <v>10</v>
      </c>
      <c r="D183" s="99" t="s">
        <v>323</v>
      </c>
      <c r="E183" s="33">
        <f t="shared" si="14"/>
        <v>0.65</v>
      </c>
      <c r="F183" s="100">
        <v>1</v>
      </c>
      <c r="G183" s="36">
        <f t="shared" si="15"/>
        <v>0</v>
      </c>
      <c r="H183" s="176" t="s">
        <v>10</v>
      </c>
    </row>
    <row r="184" spans="1:8" ht="39.75" customHeight="1" thickBot="1">
      <c r="A184" s="203" t="s">
        <v>10</v>
      </c>
      <c r="B184" s="170" t="s">
        <v>10</v>
      </c>
      <c r="C184" s="170" t="s">
        <v>10</v>
      </c>
      <c r="D184" s="99" t="s">
        <v>48</v>
      </c>
      <c r="E184" s="33">
        <f t="shared" si="14"/>
        <v>0.65</v>
      </c>
      <c r="F184" s="100">
        <v>1</v>
      </c>
      <c r="G184" s="36">
        <f t="shared" si="15"/>
        <v>0</v>
      </c>
      <c r="H184" s="176" t="s">
        <v>10</v>
      </c>
    </row>
    <row r="185" spans="1:8" ht="39.75" customHeight="1" thickBot="1">
      <c r="A185" s="203" t="s">
        <v>10</v>
      </c>
      <c r="B185" s="170" t="s">
        <v>10</v>
      </c>
      <c r="C185" s="170" t="s">
        <v>10</v>
      </c>
      <c r="D185" s="99" t="s">
        <v>19</v>
      </c>
      <c r="E185" s="33">
        <f t="shared" si="14"/>
        <v>0.65</v>
      </c>
      <c r="F185" s="100">
        <v>1</v>
      </c>
      <c r="G185" s="36">
        <f t="shared" si="15"/>
        <v>0</v>
      </c>
      <c r="H185" s="176" t="s">
        <v>10</v>
      </c>
    </row>
    <row r="186" spans="1:8" ht="39.75" customHeight="1" thickBot="1">
      <c r="A186" s="203" t="s">
        <v>10</v>
      </c>
      <c r="B186" s="170" t="s">
        <v>10</v>
      </c>
      <c r="C186" s="170" t="s">
        <v>10</v>
      </c>
      <c r="D186" s="101" t="s">
        <v>13</v>
      </c>
      <c r="E186" s="50">
        <f t="shared" si="14"/>
        <v>0.32500000000000001</v>
      </c>
      <c r="F186" s="102">
        <v>0.5</v>
      </c>
      <c r="G186" s="52">
        <f t="shared" si="15"/>
        <v>0</v>
      </c>
      <c r="H186" s="176" t="s">
        <v>10</v>
      </c>
    </row>
    <row r="187" spans="1:8" ht="39.75" customHeight="1" thickBot="1">
      <c r="A187" s="203" t="s">
        <v>10</v>
      </c>
      <c r="B187" s="170" t="s">
        <v>10</v>
      </c>
      <c r="C187" s="108" t="s">
        <v>23</v>
      </c>
      <c r="D187" s="112" t="s">
        <v>72</v>
      </c>
      <c r="E187" s="27">
        <f t="shared" si="14"/>
        <v>13</v>
      </c>
      <c r="F187" s="113">
        <v>20</v>
      </c>
      <c r="G187" s="55">
        <f t="shared" si="15"/>
        <v>0</v>
      </c>
      <c r="H187" s="114"/>
    </row>
    <row r="188" spans="1:8" ht="39.75" customHeight="1" thickBot="1">
      <c r="A188" s="203" t="s">
        <v>10</v>
      </c>
      <c r="B188" s="170" t="s">
        <v>12</v>
      </c>
      <c r="C188" s="128" t="s">
        <v>16</v>
      </c>
      <c r="D188" s="129" t="s">
        <v>16</v>
      </c>
      <c r="E188" s="24">
        <f t="shared" si="14"/>
        <v>130</v>
      </c>
      <c r="F188" s="130">
        <v>200</v>
      </c>
      <c r="G188" s="56">
        <f t="shared" si="15"/>
        <v>0</v>
      </c>
      <c r="H188" s="131"/>
    </row>
    <row r="189" spans="1:8" ht="39.75" customHeight="1" thickBot="1">
      <c r="A189" s="203" t="s">
        <v>10</v>
      </c>
      <c r="B189" s="170" t="s">
        <v>10</v>
      </c>
      <c r="C189" s="170" t="s">
        <v>125</v>
      </c>
      <c r="D189" s="132" t="s">
        <v>126</v>
      </c>
      <c r="E189" s="46">
        <f t="shared" si="14"/>
        <v>19.5</v>
      </c>
      <c r="F189" s="97">
        <v>30</v>
      </c>
      <c r="G189" s="72">
        <f t="shared" si="15"/>
        <v>0</v>
      </c>
      <c r="H189" s="181" t="s">
        <v>216</v>
      </c>
    </row>
    <row r="190" spans="1:8" ht="39.75" customHeight="1" thickBot="1">
      <c r="A190" s="203" t="s">
        <v>10</v>
      </c>
      <c r="B190" s="170" t="s">
        <v>10</v>
      </c>
      <c r="C190" s="170" t="s">
        <v>10</v>
      </c>
      <c r="D190" s="105" t="s">
        <v>18</v>
      </c>
      <c r="E190" s="33">
        <f t="shared" si="14"/>
        <v>13</v>
      </c>
      <c r="F190" s="100">
        <v>20</v>
      </c>
      <c r="G190" s="35">
        <f t="shared" si="15"/>
        <v>0</v>
      </c>
      <c r="H190" s="182"/>
    </row>
    <row r="191" spans="1:8" ht="39.75" customHeight="1" thickBot="1">
      <c r="A191" s="203" t="s">
        <v>10</v>
      </c>
      <c r="B191" s="170" t="s">
        <v>10</v>
      </c>
      <c r="C191" s="170" t="s">
        <v>10</v>
      </c>
      <c r="D191" s="133" t="s">
        <v>319</v>
      </c>
      <c r="E191" s="50">
        <f t="shared" si="14"/>
        <v>6.5</v>
      </c>
      <c r="F191" s="102">
        <v>10</v>
      </c>
      <c r="G191" s="58">
        <f t="shared" si="15"/>
        <v>0</v>
      </c>
      <c r="H191" s="115" t="s">
        <v>373</v>
      </c>
    </row>
    <row r="192" spans="1:8" ht="39.75" customHeight="1" thickBot="1">
      <c r="A192" s="203" t="s">
        <v>133</v>
      </c>
      <c r="B192" s="207" t="s">
        <v>9</v>
      </c>
      <c r="C192" s="108" t="s">
        <v>144</v>
      </c>
      <c r="D192" s="112" t="s">
        <v>51</v>
      </c>
      <c r="E192" s="27">
        <f t="shared" si="14"/>
        <v>65</v>
      </c>
      <c r="F192" s="113">
        <v>100</v>
      </c>
      <c r="G192" s="28">
        <f t="shared" si="15"/>
        <v>0</v>
      </c>
      <c r="H192" s="117"/>
    </row>
    <row r="193" spans="1:8" ht="39.75" customHeight="1" thickBot="1">
      <c r="A193" s="203" t="s">
        <v>10</v>
      </c>
      <c r="B193" s="208" t="s">
        <v>10</v>
      </c>
      <c r="C193" s="128" t="s">
        <v>16</v>
      </c>
      <c r="D193" s="109" t="s">
        <v>16</v>
      </c>
      <c r="E193" s="23">
        <f t="shared" si="14"/>
        <v>130</v>
      </c>
      <c r="F193" s="110">
        <v>200</v>
      </c>
      <c r="G193" s="26">
        <f t="shared" si="15"/>
        <v>0</v>
      </c>
      <c r="H193" s="131"/>
    </row>
    <row r="194" spans="1:8" ht="39.75" customHeight="1" thickBot="1">
      <c r="A194" s="203" t="s">
        <v>10</v>
      </c>
      <c r="B194" s="170" t="s">
        <v>11</v>
      </c>
      <c r="C194" s="108" t="s">
        <v>15</v>
      </c>
      <c r="D194" s="112" t="s">
        <v>35</v>
      </c>
      <c r="E194" s="27">
        <f t="shared" si="14"/>
        <v>35.75</v>
      </c>
      <c r="F194" s="113">
        <v>55</v>
      </c>
      <c r="G194" s="55">
        <f t="shared" si="15"/>
        <v>0</v>
      </c>
      <c r="H194" s="114"/>
    </row>
    <row r="195" spans="1:8" ht="39.75" customHeight="1" thickBot="1">
      <c r="A195" s="203" t="s">
        <v>10</v>
      </c>
      <c r="B195" s="170" t="s">
        <v>10</v>
      </c>
      <c r="C195" s="170" t="s">
        <v>135</v>
      </c>
      <c r="D195" s="96" t="s">
        <v>136</v>
      </c>
      <c r="E195" s="46">
        <f t="shared" si="14"/>
        <v>6.5</v>
      </c>
      <c r="F195" s="97">
        <v>10</v>
      </c>
      <c r="G195" s="48">
        <f t="shared" si="15"/>
        <v>0</v>
      </c>
      <c r="H195" s="171" t="s">
        <v>477</v>
      </c>
    </row>
    <row r="196" spans="1:8" ht="39.75" customHeight="1" thickBot="1">
      <c r="A196" s="203" t="s">
        <v>10</v>
      </c>
      <c r="B196" s="170" t="s">
        <v>10</v>
      </c>
      <c r="C196" s="170" t="s">
        <v>10</v>
      </c>
      <c r="D196" s="99" t="s">
        <v>49</v>
      </c>
      <c r="E196" s="33">
        <f t="shared" si="14"/>
        <v>1.9500000000000002</v>
      </c>
      <c r="F196" s="100">
        <v>3</v>
      </c>
      <c r="G196" s="36">
        <f t="shared" si="15"/>
        <v>0</v>
      </c>
      <c r="H196" s="172"/>
    </row>
    <row r="197" spans="1:8" ht="39.75" customHeight="1" thickBot="1">
      <c r="A197" s="203" t="s">
        <v>10</v>
      </c>
      <c r="B197" s="170" t="s">
        <v>10</v>
      </c>
      <c r="C197" s="170" t="s">
        <v>10</v>
      </c>
      <c r="D197" s="99" t="s">
        <v>281</v>
      </c>
      <c r="E197" s="33">
        <f t="shared" ref="E197:E236" si="16">F197*0.65</f>
        <v>1.3</v>
      </c>
      <c r="F197" s="100">
        <v>2</v>
      </c>
      <c r="G197" s="36">
        <f t="shared" si="15"/>
        <v>0</v>
      </c>
      <c r="H197" s="172"/>
    </row>
    <row r="198" spans="1:8" ht="39.75" customHeight="1" thickBot="1">
      <c r="A198" s="203" t="s">
        <v>10</v>
      </c>
      <c r="B198" s="170" t="s">
        <v>10</v>
      </c>
      <c r="C198" s="170" t="s">
        <v>10</v>
      </c>
      <c r="D198" s="99" t="s">
        <v>331</v>
      </c>
      <c r="E198" s="33">
        <f t="shared" si="16"/>
        <v>0.65</v>
      </c>
      <c r="F198" s="100">
        <v>1</v>
      </c>
      <c r="G198" s="36">
        <f t="shared" si="15"/>
        <v>0</v>
      </c>
      <c r="H198" s="172"/>
    </row>
    <row r="199" spans="1:8" ht="39.75" customHeight="1" thickBot="1">
      <c r="A199" s="203" t="s">
        <v>10</v>
      </c>
      <c r="B199" s="170" t="s">
        <v>10</v>
      </c>
      <c r="C199" s="170" t="s">
        <v>10</v>
      </c>
      <c r="D199" s="99" t="s">
        <v>323</v>
      </c>
      <c r="E199" s="33">
        <f t="shared" si="16"/>
        <v>0.32500000000000001</v>
      </c>
      <c r="F199" s="100">
        <v>0.5</v>
      </c>
      <c r="G199" s="36">
        <f t="shared" si="15"/>
        <v>0</v>
      </c>
      <c r="H199" s="180"/>
    </row>
    <row r="200" spans="1:8" ht="39.75" customHeight="1" thickBot="1">
      <c r="A200" s="203" t="s">
        <v>10</v>
      </c>
      <c r="B200" s="170" t="s">
        <v>10</v>
      </c>
      <c r="C200" s="170" t="s">
        <v>10</v>
      </c>
      <c r="D200" s="101" t="s">
        <v>70</v>
      </c>
      <c r="E200" s="50">
        <f t="shared" si="16"/>
        <v>0.13</v>
      </c>
      <c r="F200" s="102">
        <v>0.2</v>
      </c>
      <c r="G200" s="52">
        <f t="shared" si="15"/>
        <v>0</v>
      </c>
      <c r="H200" s="68" t="s">
        <v>21</v>
      </c>
    </row>
    <row r="201" spans="1:8" ht="39.75" customHeight="1" thickBot="1">
      <c r="A201" s="203" t="s">
        <v>10</v>
      </c>
      <c r="B201" s="170" t="s">
        <v>10</v>
      </c>
      <c r="C201" s="170" t="s">
        <v>137</v>
      </c>
      <c r="D201" s="103" t="s">
        <v>71</v>
      </c>
      <c r="E201" s="37">
        <f t="shared" si="16"/>
        <v>26</v>
      </c>
      <c r="F201" s="104">
        <v>40</v>
      </c>
      <c r="G201" s="38">
        <f t="shared" ref="G201:G259" si="17">$G$1*E201+$G$2*F201</f>
        <v>0</v>
      </c>
      <c r="H201" s="183" t="s">
        <v>327</v>
      </c>
    </row>
    <row r="202" spans="1:8" ht="39.75" customHeight="1" thickBot="1">
      <c r="A202" s="203" t="s">
        <v>10</v>
      </c>
      <c r="B202" s="170" t="s">
        <v>10</v>
      </c>
      <c r="C202" s="170" t="s">
        <v>10</v>
      </c>
      <c r="D202" s="105" t="s">
        <v>278</v>
      </c>
      <c r="E202" s="33">
        <f t="shared" si="16"/>
        <v>3.25</v>
      </c>
      <c r="F202" s="100">
        <v>5</v>
      </c>
      <c r="G202" s="36">
        <f t="shared" si="17"/>
        <v>0</v>
      </c>
      <c r="H202" s="183" t="s">
        <v>10</v>
      </c>
    </row>
    <row r="203" spans="1:8" ht="39.75" customHeight="1" thickBot="1">
      <c r="A203" s="203" t="s">
        <v>10</v>
      </c>
      <c r="B203" s="170" t="s">
        <v>10</v>
      </c>
      <c r="C203" s="170" t="s">
        <v>10</v>
      </c>
      <c r="D203" s="105" t="s">
        <v>300</v>
      </c>
      <c r="E203" s="33">
        <f t="shared" si="16"/>
        <v>3.25</v>
      </c>
      <c r="F203" s="100">
        <v>5</v>
      </c>
      <c r="G203" s="35">
        <f t="shared" si="17"/>
        <v>0</v>
      </c>
      <c r="H203" s="183" t="s">
        <v>10</v>
      </c>
    </row>
    <row r="204" spans="1:8" ht="39.75" customHeight="1" thickBot="1">
      <c r="A204" s="203" t="s">
        <v>10</v>
      </c>
      <c r="B204" s="170" t="s">
        <v>10</v>
      </c>
      <c r="C204" s="170" t="s">
        <v>10</v>
      </c>
      <c r="D204" s="105" t="s">
        <v>279</v>
      </c>
      <c r="E204" s="33">
        <f t="shared" si="16"/>
        <v>3.25</v>
      </c>
      <c r="F204" s="100">
        <v>5</v>
      </c>
      <c r="G204" s="35">
        <f t="shared" si="17"/>
        <v>0</v>
      </c>
      <c r="H204" s="183" t="s">
        <v>10</v>
      </c>
    </row>
    <row r="205" spans="1:8" ht="39.75" customHeight="1" thickBot="1">
      <c r="A205" s="203" t="s">
        <v>10</v>
      </c>
      <c r="B205" s="170" t="s">
        <v>10</v>
      </c>
      <c r="C205" s="170" t="s">
        <v>10</v>
      </c>
      <c r="D205" s="105" t="s">
        <v>16</v>
      </c>
      <c r="E205" s="33">
        <f t="shared" si="16"/>
        <v>3.25</v>
      </c>
      <c r="F205" s="100">
        <v>5</v>
      </c>
      <c r="G205" s="35">
        <f t="shared" si="17"/>
        <v>0</v>
      </c>
      <c r="H205" s="183" t="s">
        <v>10</v>
      </c>
    </row>
    <row r="206" spans="1:8" ht="39.75" customHeight="1" thickBot="1">
      <c r="A206" s="203" t="s">
        <v>10</v>
      </c>
      <c r="B206" s="170" t="s">
        <v>10</v>
      </c>
      <c r="C206" s="170" t="s">
        <v>10</v>
      </c>
      <c r="D206" s="105" t="s">
        <v>19</v>
      </c>
      <c r="E206" s="33">
        <f t="shared" si="16"/>
        <v>1.9500000000000002</v>
      </c>
      <c r="F206" s="100">
        <v>3</v>
      </c>
      <c r="G206" s="35">
        <f t="shared" si="17"/>
        <v>0</v>
      </c>
      <c r="H206" s="183" t="s">
        <v>10</v>
      </c>
    </row>
    <row r="207" spans="1:8" ht="39.75" customHeight="1" thickBot="1">
      <c r="A207" s="203" t="s">
        <v>10</v>
      </c>
      <c r="B207" s="170" t="s">
        <v>10</v>
      </c>
      <c r="C207" s="170" t="s">
        <v>10</v>
      </c>
      <c r="D207" s="106" t="s">
        <v>14</v>
      </c>
      <c r="E207" s="42">
        <f t="shared" si="16"/>
        <v>6.5000000000000002E-2</v>
      </c>
      <c r="F207" s="107">
        <v>0.1</v>
      </c>
      <c r="G207" s="57">
        <f t="shared" si="17"/>
        <v>0</v>
      </c>
      <c r="H207" s="183" t="s">
        <v>10</v>
      </c>
    </row>
    <row r="208" spans="1:8" ht="39.75" customHeight="1" thickBot="1">
      <c r="A208" s="203" t="s">
        <v>10</v>
      </c>
      <c r="B208" s="170" t="s">
        <v>10</v>
      </c>
      <c r="C208" s="170" t="s">
        <v>59</v>
      </c>
      <c r="D208" s="96" t="s">
        <v>138</v>
      </c>
      <c r="E208" s="46">
        <f t="shared" si="16"/>
        <v>3.25</v>
      </c>
      <c r="F208" s="97">
        <v>5</v>
      </c>
      <c r="G208" s="48">
        <f t="shared" si="17"/>
        <v>0</v>
      </c>
      <c r="H208" s="176" t="s">
        <v>384</v>
      </c>
    </row>
    <row r="209" spans="1:8" ht="39.75" customHeight="1" thickBot="1">
      <c r="A209" s="203" t="s">
        <v>10</v>
      </c>
      <c r="B209" s="170" t="s">
        <v>10</v>
      </c>
      <c r="C209" s="170" t="s">
        <v>10</v>
      </c>
      <c r="D209" s="99" t="s">
        <v>19</v>
      </c>
      <c r="E209" s="33">
        <f t="shared" si="16"/>
        <v>1.3</v>
      </c>
      <c r="F209" s="100">
        <v>2</v>
      </c>
      <c r="G209" s="36">
        <f t="shared" si="17"/>
        <v>0</v>
      </c>
      <c r="H209" s="176" t="s">
        <v>10</v>
      </c>
    </row>
    <row r="210" spans="1:8" ht="39.75" customHeight="1" thickBot="1">
      <c r="A210" s="203" t="s">
        <v>10</v>
      </c>
      <c r="B210" s="170" t="s">
        <v>10</v>
      </c>
      <c r="C210" s="170" t="s">
        <v>10</v>
      </c>
      <c r="D210" s="99" t="s">
        <v>30</v>
      </c>
      <c r="E210" s="33">
        <f t="shared" si="16"/>
        <v>0.65</v>
      </c>
      <c r="F210" s="100">
        <v>1</v>
      </c>
      <c r="G210" s="36">
        <f t="shared" si="17"/>
        <v>0</v>
      </c>
      <c r="H210" s="176" t="s">
        <v>10</v>
      </c>
    </row>
    <row r="211" spans="1:8" ht="39.75" customHeight="1" thickBot="1">
      <c r="A211" s="203" t="s">
        <v>10</v>
      </c>
      <c r="B211" s="170" t="s">
        <v>10</v>
      </c>
      <c r="C211" s="170" t="s">
        <v>10</v>
      </c>
      <c r="D211" s="99" t="s">
        <v>323</v>
      </c>
      <c r="E211" s="33">
        <f t="shared" si="16"/>
        <v>0.13</v>
      </c>
      <c r="F211" s="100">
        <v>0.2</v>
      </c>
      <c r="G211" s="36">
        <f t="shared" si="17"/>
        <v>0</v>
      </c>
      <c r="H211" s="176" t="s">
        <v>10</v>
      </c>
    </row>
    <row r="212" spans="1:8" ht="39.75" customHeight="1" thickBot="1">
      <c r="A212" s="203" t="s">
        <v>10</v>
      </c>
      <c r="B212" s="170" t="s">
        <v>10</v>
      </c>
      <c r="C212" s="170" t="s">
        <v>10</v>
      </c>
      <c r="D212" s="101" t="s">
        <v>48</v>
      </c>
      <c r="E212" s="50">
        <f t="shared" si="16"/>
        <v>0.13</v>
      </c>
      <c r="F212" s="102">
        <v>0.2</v>
      </c>
      <c r="G212" s="52">
        <f t="shared" si="17"/>
        <v>0</v>
      </c>
      <c r="H212" s="176" t="s">
        <v>10</v>
      </c>
    </row>
    <row r="213" spans="1:8" ht="39.75" customHeight="1" thickBot="1">
      <c r="A213" s="203" t="s">
        <v>10</v>
      </c>
      <c r="B213" s="170" t="s">
        <v>10</v>
      </c>
      <c r="C213" s="108" t="s">
        <v>20</v>
      </c>
      <c r="D213" s="112" t="s">
        <v>402</v>
      </c>
      <c r="E213" s="27">
        <f t="shared" si="16"/>
        <v>13</v>
      </c>
      <c r="F213" s="113">
        <v>20</v>
      </c>
      <c r="G213" s="28">
        <f t="shared" si="17"/>
        <v>0</v>
      </c>
      <c r="H213" s="114"/>
    </row>
    <row r="214" spans="1:8" ht="39.75" customHeight="1" thickBot="1">
      <c r="A214" s="203" t="s">
        <v>10</v>
      </c>
      <c r="B214" s="170" t="s">
        <v>439</v>
      </c>
      <c r="C214" s="170" t="s">
        <v>232</v>
      </c>
      <c r="D214" s="132" t="s">
        <v>328</v>
      </c>
      <c r="E214" s="46">
        <f t="shared" si="16"/>
        <v>32.5</v>
      </c>
      <c r="F214" s="97">
        <v>50</v>
      </c>
      <c r="G214" s="48">
        <f t="shared" si="17"/>
        <v>0</v>
      </c>
      <c r="H214" s="199" t="s">
        <v>476</v>
      </c>
    </row>
    <row r="215" spans="1:8" ht="39.75" customHeight="1" thickBot="1">
      <c r="A215" s="203" t="s">
        <v>10</v>
      </c>
      <c r="B215" s="170" t="s">
        <v>10</v>
      </c>
      <c r="C215" s="170" t="s">
        <v>10</v>
      </c>
      <c r="D215" s="105" t="s">
        <v>139</v>
      </c>
      <c r="E215" s="33">
        <f t="shared" si="16"/>
        <v>4.55</v>
      </c>
      <c r="F215" s="100">
        <v>7</v>
      </c>
      <c r="G215" s="36">
        <f t="shared" si="17"/>
        <v>0</v>
      </c>
      <c r="H215" s="200"/>
    </row>
    <row r="216" spans="1:8" ht="39.75" customHeight="1" thickBot="1">
      <c r="A216" s="203" t="s">
        <v>10</v>
      </c>
      <c r="B216" s="170" t="s">
        <v>10</v>
      </c>
      <c r="C216" s="170" t="s">
        <v>10</v>
      </c>
      <c r="D216" s="105" t="s">
        <v>131</v>
      </c>
      <c r="E216" s="33">
        <f t="shared" si="16"/>
        <v>3.25</v>
      </c>
      <c r="F216" s="100">
        <v>5</v>
      </c>
      <c r="G216" s="36">
        <f t="shared" si="17"/>
        <v>0</v>
      </c>
      <c r="H216" s="200"/>
    </row>
    <row r="217" spans="1:8" ht="39.75" customHeight="1" thickBot="1">
      <c r="A217" s="203" t="s">
        <v>10</v>
      </c>
      <c r="B217" s="170" t="s">
        <v>10</v>
      </c>
      <c r="C217" s="170" t="s">
        <v>10</v>
      </c>
      <c r="D217" s="105" t="s">
        <v>29</v>
      </c>
      <c r="E217" s="33">
        <f t="shared" si="16"/>
        <v>1.3</v>
      </c>
      <c r="F217" s="100">
        <v>2</v>
      </c>
      <c r="G217" s="36">
        <f t="shared" si="17"/>
        <v>0</v>
      </c>
      <c r="H217" s="200"/>
    </row>
    <row r="218" spans="1:8" ht="39.75" customHeight="1" thickBot="1">
      <c r="A218" s="203" t="s">
        <v>10</v>
      </c>
      <c r="B218" s="170" t="s">
        <v>10</v>
      </c>
      <c r="C218" s="170" t="s">
        <v>10</v>
      </c>
      <c r="D218" s="105" t="s">
        <v>331</v>
      </c>
      <c r="E218" s="33">
        <f t="shared" si="16"/>
        <v>0.65</v>
      </c>
      <c r="F218" s="100">
        <v>1</v>
      </c>
      <c r="G218" s="36">
        <f t="shared" si="17"/>
        <v>0</v>
      </c>
      <c r="H218" s="200"/>
    </row>
    <row r="219" spans="1:8" ht="39.75" customHeight="1" thickBot="1">
      <c r="A219" s="203" t="s">
        <v>10</v>
      </c>
      <c r="B219" s="170" t="s">
        <v>10</v>
      </c>
      <c r="C219" s="170" t="s">
        <v>10</v>
      </c>
      <c r="D219" s="105" t="s">
        <v>281</v>
      </c>
      <c r="E219" s="33">
        <f t="shared" si="16"/>
        <v>0.65</v>
      </c>
      <c r="F219" s="100">
        <v>1</v>
      </c>
      <c r="G219" s="36">
        <f t="shared" si="17"/>
        <v>0</v>
      </c>
      <c r="H219" s="200"/>
    </row>
    <row r="220" spans="1:8" ht="39.75" customHeight="1" thickBot="1">
      <c r="A220" s="203" t="s">
        <v>10</v>
      </c>
      <c r="B220" s="170" t="s">
        <v>10</v>
      </c>
      <c r="C220" s="170" t="s">
        <v>10</v>
      </c>
      <c r="D220" s="105" t="s">
        <v>323</v>
      </c>
      <c r="E220" s="33">
        <f t="shared" si="16"/>
        <v>0.32500000000000001</v>
      </c>
      <c r="F220" s="100">
        <v>0.5</v>
      </c>
      <c r="G220" s="36">
        <f t="shared" si="17"/>
        <v>0</v>
      </c>
      <c r="H220" s="201"/>
    </row>
    <row r="221" spans="1:8" ht="39.75" customHeight="1" thickBot="1">
      <c r="A221" s="203" t="s">
        <v>10</v>
      </c>
      <c r="B221" s="170" t="s">
        <v>10</v>
      </c>
      <c r="C221" s="170" t="s">
        <v>10</v>
      </c>
      <c r="D221" s="133" t="s">
        <v>140</v>
      </c>
      <c r="E221" s="50">
        <f t="shared" si="16"/>
        <v>0.13</v>
      </c>
      <c r="F221" s="102">
        <v>0.2</v>
      </c>
      <c r="G221" s="52">
        <f t="shared" si="17"/>
        <v>0</v>
      </c>
      <c r="H221" s="60" t="s">
        <v>21</v>
      </c>
    </row>
    <row r="222" spans="1:8" ht="39.75" customHeight="1" thickBot="1">
      <c r="A222" s="210" t="s">
        <v>141</v>
      </c>
      <c r="B222" s="108" t="s">
        <v>9</v>
      </c>
      <c r="C222" s="108" t="s">
        <v>155</v>
      </c>
      <c r="D222" s="109" t="s">
        <v>65</v>
      </c>
      <c r="E222" s="23">
        <f t="shared" si="16"/>
        <v>65</v>
      </c>
      <c r="F222" s="110">
        <v>100</v>
      </c>
      <c r="G222" s="26">
        <f t="shared" si="17"/>
        <v>0</v>
      </c>
      <c r="H222" s="116"/>
    </row>
    <row r="223" spans="1:8" ht="39.75" customHeight="1" thickBot="1">
      <c r="A223" s="211" t="s">
        <v>10</v>
      </c>
      <c r="B223" s="207" t="s">
        <v>11</v>
      </c>
      <c r="C223" s="108" t="s">
        <v>15</v>
      </c>
      <c r="D223" s="112" t="s">
        <v>35</v>
      </c>
      <c r="E223" s="27">
        <f t="shared" si="16"/>
        <v>35.75</v>
      </c>
      <c r="F223" s="113">
        <v>55</v>
      </c>
      <c r="G223" s="55">
        <f t="shared" si="17"/>
        <v>0</v>
      </c>
      <c r="H223" s="117"/>
    </row>
    <row r="224" spans="1:8" ht="39.75" customHeight="1">
      <c r="A224" s="211" t="s">
        <v>10</v>
      </c>
      <c r="B224" s="208" t="s">
        <v>10</v>
      </c>
      <c r="C224" s="177" t="s">
        <v>41</v>
      </c>
      <c r="D224" s="96" t="s">
        <v>330</v>
      </c>
      <c r="E224" s="46">
        <f t="shared" si="16"/>
        <v>22.75</v>
      </c>
      <c r="F224" s="97">
        <v>35</v>
      </c>
      <c r="G224" s="48">
        <f t="shared" si="17"/>
        <v>0</v>
      </c>
      <c r="H224" s="174" t="s">
        <v>478</v>
      </c>
    </row>
    <row r="225" spans="1:8" ht="39.75" customHeight="1">
      <c r="A225" s="211" t="s">
        <v>10</v>
      </c>
      <c r="B225" s="208" t="s">
        <v>10</v>
      </c>
      <c r="C225" s="178" t="s">
        <v>10</v>
      </c>
      <c r="D225" s="99" t="s">
        <v>29</v>
      </c>
      <c r="E225" s="33">
        <f t="shared" si="16"/>
        <v>1.3</v>
      </c>
      <c r="F225" s="100">
        <v>2</v>
      </c>
      <c r="G225" s="36">
        <f t="shared" si="17"/>
        <v>0</v>
      </c>
      <c r="H225" s="168" t="s">
        <v>10</v>
      </c>
    </row>
    <row r="226" spans="1:8" ht="39.75" customHeight="1">
      <c r="A226" s="211" t="s">
        <v>10</v>
      </c>
      <c r="B226" s="208" t="s">
        <v>10</v>
      </c>
      <c r="C226" s="178" t="s">
        <v>10</v>
      </c>
      <c r="D226" s="99" t="s">
        <v>331</v>
      </c>
      <c r="E226" s="33">
        <f t="shared" si="16"/>
        <v>1.3</v>
      </c>
      <c r="F226" s="100">
        <v>2</v>
      </c>
      <c r="G226" s="36">
        <f t="shared" si="17"/>
        <v>0</v>
      </c>
      <c r="H226" s="168" t="s">
        <v>10</v>
      </c>
    </row>
    <row r="227" spans="1:8" ht="39.75" customHeight="1">
      <c r="A227" s="211" t="s">
        <v>10</v>
      </c>
      <c r="B227" s="208" t="s">
        <v>10</v>
      </c>
      <c r="C227" s="178" t="s">
        <v>10</v>
      </c>
      <c r="D227" s="99" t="s">
        <v>281</v>
      </c>
      <c r="E227" s="33">
        <f t="shared" si="16"/>
        <v>0.65</v>
      </c>
      <c r="F227" s="100">
        <v>1</v>
      </c>
      <c r="G227" s="36">
        <f t="shared" si="17"/>
        <v>0</v>
      </c>
      <c r="H227" s="168" t="s">
        <v>10</v>
      </c>
    </row>
    <row r="228" spans="1:8" ht="39.75" customHeight="1">
      <c r="A228" s="211" t="s">
        <v>10</v>
      </c>
      <c r="B228" s="208" t="s">
        <v>10</v>
      </c>
      <c r="C228" s="178" t="s">
        <v>10</v>
      </c>
      <c r="D228" s="99" t="s">
        <v>323</v>
      </c>
      <c r="E228" s="33">
        <f t="shared" si="16"/>
        <v>0.32500000000000001</v>
      </c>
      <c r="F228" s="100">
        <v>0.5</v>
      </c>
      <c r="G228" s="36">
        <f t="shared" si="17"/>
        <v>0</v>
      </c>
      <c r="H228" s="168" t="s">
        <v>10</v>
      </c>
    </row>
    <row r="229" spans="1:8" ht="39.75" customHeight="1">
      <c r="A229" s="211" t="s">
        <v>10</v>
      </c>
      <c r="B229" s="208" t="s">
        <v>10</v>
      </c>
      <c r="C229" s="178" t="s">
        <v>10</v>
      </c>
      <c r="D229" s="99" t="s">
        <v>70</v>
      </c>
      <c r="E229" s="33">
        <f t="shared" si="16"/>
        <v>0.13</v>
      </c>
      <c r="F229" s="100">
        <v>0.2</v>
      </c>
      <c r="G229" s="36">
        <f t="shared" si="17"/>
        <v>0</v>
      </c>
      <c r="H229" s="168" t="s">
        <v>10</v>
      </c>
    </row>
    <row r="230" spans="1:8" ht="39.75" customHeight="1" thickBot="1">
      <c r="A230" s="211" t="s">
        <v>10</v>
      </c>
      <c r="B230" s="208" t="s">
        <v>10</v>
      </c>
      <c r="C230" s="179" t="s">
        <v>10</v>
      </c>
      <c r="D230" s="101" t="s">
        <v>14</v>
      </c>
      <c r="E230" s="50">
        <f t="shared" si="16"/>
        <v>6.5000000000000002E-2</v>
      </c>
      <c r="F230" s="102">
        <v>0.1</v>
      </c>
      <c r="G230" s="52">
        <f t="shared" si="17"/>
        <v>0</v>
      </c>
      <c r="H230" s="169" t="s">
        <v>10</v>
      </c>
    </row>
    <row r="231" spans="1:8" ht="39.75" customHeight="1">
      <c r="A231" s="211" t="s">
        <v>10</v>
      </c>
      <c r="B231" s="208" t="s">
        <v>10</v>
      </c>
      <c r="C231" s="184" t="s">
        <v>233</v>
      </c>
      <c r="D231" s="134" t="s">
        <v>290</v>
      </c>
      <c r="E231" s="37">
        <f t="shared" si="16"/>
        <v>39</v>
      </c>
      <c r="F231" s="104">
        <v>60</v>
      </c>
      <c r="G231" s="53">
        <f t="shared" si="17"/>
        <v>0</v>
      </c>
      <c r="H231" s="171" t="s">
        <v>332</v>
      </c>
    </row>
    <row r="232" spans="1:8" ht="39.75" customHeight="1">
      <c r="A232" s="211" t="s">
        <v>10</v>
      </c>
      <c r="B232" s="208" t="s">
        <v>10</v>
      </c>
      <c r="C232" s="213" t="s">
        <v>10</v>
      </c>
      <c r="D232" s="135" t="s">
        <v>279</v>
      </c>
      <c r="E232" s="33">
        <f t="shared" si="16"/>
        <v>6.5</v>
      </c>
      <c r="F232" s="100">
        <v>10</v>
      </c>
      <c r="G232" s="36">
        <f t="shared" si="17"/>
        <v>0</v>
      </c>
      <c r="H232" s="172" t="s">
        <v>10</v>
      </c>
    </row>
    <row r="233" spans="1:8" ht="39.75" customHeight="1">
      <c r="A233" s="211" t="s">
        <v>10</v>
      </c>
      <c r="B233" s="208" t="s">
        <v>10</v>
      </c>
      <c r="C233" s="213" t="s">
        <v>10</v>
      </c>
      <c r="D233" s="135" t="s">
        <v>278</v>
      </c>
      <c r="E233" s="33">
        <f t="shared" si="16"/>
        <v>3.25</v>
      </c>
      <c r="F233" s="100">
        <v>5</v>
      </c>
      <c r="G233" s="36">
        <f t="shared" si="17"/>
        <v>0</v>
      </c>
      <c r="H233" s="172" t="s">
        <v>10</v>
      </c>
    </row>
    <row r="234" spans="1:8" ht="39.75" customHeight="1">
      <c r="A234" s="211" t="s">
        <v>10</v>
      </c>
      <c r="B234" s="208" t="s">
        <v>10</v>
      </c>
      <c r="C234" s="213" t="s">
        <v>10</v>
      </c>
      <c r="D234" s="135" t="s">
        <v>281</v>
      </c>
      <c r="E234" s="33">
        <f t="shared" si="16"/>
        <v>3.25</v>
      </c>
      <c r="F234" s="100">
        <v>5</v>
      </c>
      <c r="G234" s="36">
        <f t="shared" si="17"/>
        <v>0</v>
      </c>
      <c r="H234" s="172" t="s">
        <v>10</v>
      </c>
    </row>
    <row r="235" spans="1:8" ht="39.75" customHeight="1">
      <c r="A235" s="211" t="s">
        <v>10</v>
      </c>
      <c r="B235" s="208" t="s">
        <v>10</v>
      </c>
      <c r="C235" s="213" t="s">
        <v>10</v>
      </c>
      <c r="D235" s="135" t="s">
        <v>30</v>
      </c>
      <c r="E235" s="33">
        <f t="shared" si="16"/>
        <v>1.9500000000000002</v>
      </c>
      <c r="F235" s="100">
        <v>3</v>
      </c>
      <c r="G235" s="36">
        <f t="shared" si="17"/>
        <v>0</v>
      </c>
      <c r="H235" s="172" t="s">
        <v>10</v>
      </c>
    </row>
    <row r="236" spans="1:8" ht="39.75" customHeight="1">
      <c r="A236" s="211" t="s">
        <v>10</v>
      </c>
      <c r="B236" s="208" t="s">
        <v>10</v>
      </c>
      <c r="C236" s="213" t="s">
        <v>10</v>
      </c>
      <c r="D236" s="135" t="s">
        <v>19</v>
      </c>
      <c r="E236" s="33">
        <f t="shared" si="16"/>
        <v>1.9500000000000002</v>
      </c>
      <c r="F236" s="100">
        <v>3</v>
      </c>
      <c r="G236" s="35">
        <f t="shared" si="17"/>
        <v>0</v>
      </c>
      <c r="H236" s="172" t="s">
        <v>10</v>
      </c>
    </row>
    <row r="237" spans="1:8" ht="39.75" customHeight="1">
      <c r="A237" s="211" t="s">
        <v>10</v>
      </c>
      <c r="B237" s="208" t="s">
        <v>10</v>
      </c>
      <c r="C237" s="213" t="s">
        <v>10</v>
      </c>
      <c r="D237" s="135" t="s">
        <v>323</v>
      </c>
      <c r="E237" s="33">
        <f t="shared" ref="E237:E298" si="18">F237*0.65</f>
        <v>0.65</v>
      </c>
      <c r="F237" s="100">
        <v>1</v>
      </c>
      <c r="G237" s="36">
        <f t="shared" si="17"/>
        <v>0</v>
      </c>
      <c r="H237" s="172" t="s">
        <v>10</v>
      </c>
    </row>
    <row r="238" spans="1:8" ht="39.75" customHeight="1">
      <c r="A238" s="211" t="s">
        <v>10</v>
      </c>
      <c r="B238" s="208" t="s">
        <v>10</v>
      </c>
      <c r="C238" s="213" t="s">
        <v>10</v>
      </c>
      <c r="D238" s="135" t="s">
        <v>48</v>
      </c>
      <c r="E238" s="33">
        <f t="shared" si="18"/>
        <v>0.65</v>
      </c>
      <c r="F238" s="100">
        <v>1</v>
      </c>
      <c r="G238" s="36">
        <f t="shared" si="17"/>
        <v>0</v>
      </c>
      <c r="H238" s="172" t="s">
        <v>10</v>
      </c>
    </row>
    <row r="239" spans="1:8" ht="39.75" customHeight="1" thickBot="1">
      <c r="A239" s="211" t="s">
        <v>10</v>
      </c>
      <c r="B239" s="208" t="s">
        <v>10</v>
      </c>
      <c r="C239" s="185" t="s">
        <v>10</v>
      </c>
      <c r="D239" s="136" t="s">
        <v>13</v>
      </c>
      <c r="E239" s="42">
        <f t="shared" si="18"/>
        <v>6.5000000000000002E-2</v>
      </c>
      <c r="F239" s="107">
        <v>0.1</v>
      </c>
      <c r="G239" s="44">
        <f t="shared" si="17"/>
        <v>0</v>
      </c>
      <c r="H239" s="173" t="s">
        <v>10</v>
      </c>
    </row>
    <row r="240" spans="1:8" ht="39.75" customHeight="1">
      <c r="A240" s="211" t="s">
        <v>10</v>
      </c>
      <c r="B240" s="208" t="s">
        <v>10</v>
      </c>
      <c r="C240" s="177" t="s">
        <v>143</v>
      </c>
      <c r="D240" s="96" t="s">
        <v>333</v>
      </c>
      <c r="E240" s="46">
        <f t="shared" si="18"/>
        <v>22.75</v>
      </c>
      <c r="F240" s="97">
        <v>35</v>
      </c>
      <c r="G240" s="48">
        <f t="shared" si="17"/>
        <v>0</v>
      </c>
      <c r="H240" s="174" t="s">
        <v>482</v>
      </c>
    </row>
    <row r="241" spans="1:8" ht="39.75" customHeight="1">
      <c r="A241" s="211" t="s">
        <v>10</v>
      </c>
      <c r="B241" s="208" t="s">
        <v>10</v>
      </c>
      <c r="C241" s="178" t="s">
        <v>10</v>
      </c>
      <c r="D241" s="99" t="s">
        <v>323</v>
      </c>
      <c r="E241" s="33">
        <f t="shared" si="18"/>
        <v>0.32500000000000001</v>
      </c>
      <c r="F241" s="100">
        <v>0.5</v>
      </c>
      <c r="G241" s="36">
        <f t="shared" si="17"/>
        <v>0</v>
      </c>
      <c r="H241" s="168" t="s">
        <v>10</v>
      </c>
    </row>
    <row r="242" spans="1:8" ht="39.75" customHeight="1">
      <c r="A242" s="211" t="s">
        <v>10</v>
      </c>
      <c r="B242" s="208" t="s">
        <v>10</v>
      </c>
      <c r="C242" s="178" t="s">
        <v>10</v>
      </c>
      <c r="D242" s="99" t="s">
        <v>13</v>
      </c>
      <c r="E242" s="33">
        <f t="shared" si="18"/>
        <v>0.32500000000000001</v>
      </c>
      <c r="F242" s="100">
        <v>0.5</v>
      </c>
      <c r="G242" s="36">
        <f t="shared" si="17"/>
        <v>0</v>
      </c>
      <c r="H242" s="168" t="s">
        <v>10</v>
      </c>
    </row>
    <row r="243" spans="1:8" ht="39.75" customHeight="1">
      <c r="A243" s="211" t="s">
        <v>10</v>
      </c>
      <c r="B243" s="208" t="s">
        <v>10</v>
      </c>
      <c r="C243" s="178" t="s">
        <v>10</v>
      </c>
      <c r="D243" s="99" t="s">
        <v>14</v>
      </c>
      <c r="E243" s="33">
        <f t="shared" si="18"/>
        <v>0.19500000000000001</v>
      </c>
      <c r="F243" s="100">
        <v>0.3</v>
      </c>
      <c r="G243" s="36">
        <f t="shared" si="17"/>
        <v>0</v>
      </c>
      <c r="H243" s="168" t="s">
        <v>10</v>
      </c>
    </row>
    <row r="244" spans="1:8" ht="39.75" customHeight="1" thickBot="1">
      <c r="A244" s="211" t="s">
        <v>10</v>
      </c>
      <c r="B244" s="208" t="s">
        <v>10</v>
      </c>
      <c r="C244" s="179" t="s">
        <v>10</v>
      </c>
      <c r="D244" s="121" t="s">
        <v>112</v>
      </c>
      <c r="E244" s="42">
        <f t="shared" si="18"/>
        <v>0.19500000000000001</v>
      </c>
      <c r="F244" s="107">
        <v>0.3</v>
      </c>
      <c r="G244" s="44">
        <f t="shared" si="17"/>
        <v>0</v>
      </c>
      <c r="H244" s="175" t="s">
        <v>10</v>
      </c>
    </row>
    <row r="245" spans="1:8" ht="39.75" customHeight="1" thickBot="1">
      <c r="A245" s="211" t="s">
        <v>10</v>
      </c>
      <c r="B245" s="209" t="s">
        <v>10</v>
      </c>
      <c r="C245" s="108" t="s">
        <v>23</v>
      </c>
      <c r="D245" s="109" t="s">
        <v>72</v>
      </c>
      <c r="E245" s="23">
        <f t="shared" si="18"/>
        <v>13</v>
      </c>
      <c r="F245" s="110">
        <v>20</v>
      </c>
      <c r="G245" s="26">
        <f t="shared" si="17"/>
        <v>0</v>
      </c>
      <c r="H245" s="137"/>
    </row>
    <row r="246" spans="1:8" ht="39.75" customHeight="1">
      <c r="A246" s="211" t="s">
        <v>10</v>
      </c>
      <c r="B246" s="207" t="s">
        <v>12</v>
      </c>
      <c r="C246" s="214" t="s">
        <v>444</v>
      </c>
      <c r="D246" s="129" t="s">
        <v>71</v>
      </c>
      <c r="E246" s="24">
        <f t="shared" si="18"/>
        <v>6.5</v>
      </c>
      <c r="F246" s="130">
        <v>10</v>
      </c>
      <c r="G246" s="56">
        <f t="shared" si="17"/>
        <v>0</v>
      </c>
      <c r="H246" s="167" t="s">
        <v>465</v>
      </c>
    </row>
    <row r="247" spans="1:8" ht="39.75" customHeight="1">
      <c r="A247" s="211"/>
      <c r="B247" s="208"/>
      <c r="C247" s="215"/>
      <c r="D247" s="99" t="s">
        <v>483</v>
      </c>
      <c r="E247" s="33">
        <f t="shared" si="18"/>
        <v>8.4500000000000011</v>
      </c>
      <c r="F247" s="100">
        <v>13</v>
      </c>
      <c r="G247" s="36">
        <f t="shared" si="17"/>
        <v>0</v>
      </c>
      <c r="H247" s="168"/>
    </row>
    <row r="248" spans="1:8" ht="39.75" customHeight="1">
      <c r="A248" s="211"/>
      <c r="B248" s="208"/>
      <c r="C248" s="215"/>
      <c r="D248" s="99" t="s">
        <v>304</v>
      </c>
      <c r="E248" s="33">
        <f t="shared" si="18"/>
        <v>8.4500000000000011</v>
      </c>
      <c r="F248" s="100">
        <v>13</v>
      </c>
      <c r="G248" s="36">
        <f t="shared" si="17"/>
        <v>0</v>
      </c>
      <c r="H248" s="168"/>
    </row>
    <row r="249" spans="1:8" ht="39.75" customHeight="1">
      <c r="A249" s="211"/>
      <c r="B249" s="208"/>
      <c r="C249" s="215"/>
      <c r="D249" s="99" t="s">
        <v>440</v>
      </c>
      <c r="E249" s="33">
        <f t="shared" si="18"/>
        <v>5.2</v>
      </c>
      <c r="F249" s="100">
        <v>8</v>
      </c>
      <c r="G249" s="36">
        <f t="shared" si="17"/>
        <v>0</v>
      </c>
      <c r="H249" s="168"/>
    </row>
    <row r="250" spans="1:8" ht="39.75" customHeight="1">
      <c r="A250" s="211"/>
      <c r="B250" s="208"/>
      <c r="C250" s="215"/>
      <c r="D250" s="99" t="s">
        <v>441</v>
      </c>
      <c r="E250" s="33">
        <f t="shared" si="18"/>
        <v>3.25</v>
      </c>
      <c r="F250" s="100">
        <v>5</v>
      </c>
      <c r="G250" s="36">
        <f t="shared" si="17"/>
        <v>0</v>
      </c>
      <c r="H250" s="168"/>
    </row>
    <row r="251" spans="1:8" ht="39.75" customHeight="1" thickBot="1">
      <c r="A251" s="211"/>
      <c r="B251" s="208"/>
      <c r="C251" s="215"/>
      <c r="D251" s="99" t="s">
        <v>443</v>
      </c>
      <c r="E251" s="33">
        <f t="shared" si="18"/>
        <v>2.6</v>
      </c>
      <c r="F251" s="100">
        <v>4</v>
      </c>
      <c r="G251" s="36">
        <f t="shared" si="17"/>
        <v>0</v>
      </c>
      <c r="H251" s="175"/>
    </row>
    <row r="252" spans="1:8" ht="39.75" customHeight="1" thickBot="1">
      <c r="A252" s="211"/>
      <c r="B252" s="208"/>
      <c r="C252" s="216"/>
      <c r="D252" s="138" t="s">
        <v>442</v>
      </c>
      <c r="E252" s="25">
        <f t="shared" si="18"/>
        <v>6.5000000000000002E-2</v>
      </c>
      <c r="F252" s="139">
        <v>0.1</v>
      </c>
      <c r="G252" s="29">
        <f t="shared" si="17"/>
        <v>0</v>
      </c>
      <c r="H252" s="115" t="s">
        <v>373</v>
      </c>
    </row>
    <row r="253" spans="1:8" ht="39.75" customHeight="1" thickBot="1">
      <c r="A253" s="211" t="s">
        <v>10</v>
      </c>
      <c r="B253" s="208"/>
      <c r="C253" s="108" t="s">
        <v>31</v>
      </c>
      <c r="D253" s="109" t="s">
        <v>145</v>
      </c>
      <c r="E253" s="23">
        <f t="shared" si="18"/>
        <v>97.5</v>
      </c>
      <c r="F253" s="110">
        <v>150</v>
      </c>
      <c r="G253" s="26">
        <f t="shared" si="17"/>
        <v>0</v>
      </c>
      <c r="H253" s="111"/>
    </row>
    <row r="254" spans="1:8" ht="39.75" customHeight="1" thickBot="1">
      <c r="A254" s="212" t="s">
        <v>10</v>
      </c>
      <c r="B254" s="209"/>
      <c r="C254" s="140" t="s">
        <v>251</v>
      </c>
      <c r="D254" s="109" t="s">
        <v>16</v>
      </c>
      <c r="E254" s="23">
        <f t="shared" si="18"/>
        <v>130</v>
      </c>
      <c r="F254" s="110">
        <v>200</v>
      </c>
      <c r="G254" s="26">
        <f t="shared" si="17"/>
        <v>0</v>
      </c>
      <c r="H254" s="111"/>
    </row>
    <row r="255" spans="1:8" ht="39.75" customHeight="1" thickBot="1">
      <c r="A255" s="203" t="s">
        <v>146</v>
      </c>
      <c r="B255" s="170" t="s">
        <v>9</v>
      </c>
      <c r="C255" s="179" t="s">
        <v>134</v>
      </c>
      <c r="D255" s="141" t="s">
        <v>35</v>
      </c>
      <c r="E255" s="37">
        <f t="shared" si="18"/>
        <v>10.4</v>
      </c>
      <c r="F255" s="104">
        <v>16</v>
      </c>
      <c r="G255" s="53">
        <f t="shared" si="17"/>
        <v>0</v>
      </c>
      <c r="H255" s="173" t="s">
        <v>326</v>
      </c>
    </row>
    <row r="256" spans="1:8" ht="39.75" customHeight="1" thickBot="1">
      <c r="A256" s="203" t="s">
        <v>10</v>
      </c>
      <c r="B256" s="170" t="s">
        <v>10</v>
      </c>
      <c r="C256" s="170" t="s">
        <v>10</v>
      </c>
      <c r="D256" s="99" t="s">
        <v>302</v>
      </c>
      <c r="E256" s="33">
        <f t="shared" si="18"/>
        <v>6.5</v>
      </c>
      <c r="F256" s="100">
        <v>10</v>
      </c>
      <c r="G256" s="36">
        <f t="shared" si="17"/>
        <v>0</v>
      </c>
      <c r="H256" s="176" t="s">
        <v>10</v>
      </c>
    </row>
    <row r="257" spans="1:8" ht="39.75" customHeight="1" thickBot="1">
      <c r="A257" s="203"/>
      <c r="B257" s="170"/>
      <c r="C257" s="170" t="s">
        <v>10</v>
      </c>
      <c r="D257" s="99" t="s">
        <v>281</v>
      </c>
      <c r="E257" s="33">
        <f t="shared" si="18"/>
        <v>1.9500000000000002</v>
      </c>
      <c r="F257" s="100">
        <v>3</v>
      </c>
      <c r="G257" s="36">
        <f t="shared" si="17"/>
        <v>0</v>
      </c>
      <c r="H257" s="176" t="s">
        <v>10</v>
      </c>
    </row>
    <row r="258" spans="1:8" ht="39.75" customHeight="1" thickBot="1">
      <c r="A258" s="203"/>
      <c r="B258" s="170"/>
      <c r="C258" s="170" t="s">
        <v>10</v>
      </c>
      <c r="D258" s="99" t="s">
        <v>13</v>
      </c>
      <c r="E258" s="33">
        <f t="shared" si="18"/>
        <v>0.65</v>
      </c>
      <c r="F258" s="100">
        <v>1</v>
      </c>
      <c r="G258" s="36">
        <f t="shared" si="17"/>
        <v>0</v>
      </c>
      <c r="H258" s="176" t="s">
        <v>10</v>
      </c>
    </row>
    <row r="259" spans="1:8" ht="39.75" customHeight="1" thickBot="1">
      <c r="A259" s="203"/>
      <c r="B259" s="170"/>
      <c r="C259" s="170" t="s">
        <v>10</v>
      </c>
      <c r="D259" s="101" t="s">
        <v>14</v>
      </c>
      <c r="E259" s="50">
        <f t="shared" si="18"/>
        <v>0.13</v>
      </c>
      <c r="F259" s="102">
        <v>0.2</v>
      </c>
      <c r="G259" s="52">
        <f t="shared" si="17"/>
        <v>0</v>
      </c>
      <c r="H259" s="176" t="s">
        <v>10</v>
      </c>
    </row>
    <row r="260" spans="1:8" ht="39.75" customHeight="1" thickBot="1">
      <c r="A260" s="203" t="s">
        <v>10</v>
      </c>
      <c r="B260" s="170" t="s">
        <v>11</v>
      </c>
      <c r="C260" s="108" t="s">
        <v>15</v>
      </c>
      <c r="D260" s="112" t="s">
        <v>35</v>
      </c>
      <c r="E260" s="27">
        <f t="shared" si="18"/>
        <v>35.75</v>
      </c>
      <c r="F260" s="113">
        <v>55</v>
      </c>
      <c r="G260" s="28">
        <f t="shared" ref="G260:G311" si="19">$G$1*E260+$G$2*F260</f>
        <v>0</v>
      </c>
      <c r="H260" s="114"/>
    </row>
    <row r="261" spans="1:8" ht="39.75" customHeight="1" thickBot="1">
      <c r="A261" s="203" t="s">
        <v>10</v>
      </c>
      <c r="B261" s="170" t="s">
        <v>10</v>
      </c>
      <c r="C261" s="170" t="s">
        <v>147</v>
      </c>
      <c r="D261" s="142" t="s">
        <v>292</v>
      </c>
      <c r="E261" s="46">
        <f t="shared" si="18"/>
        <v>15.600000000000001</v>
      </c>
      <c r="F261" s="97">
        <v>24</v>
      </c>
      <c r="G261" s="48">
        <f t="shared" si="19"/>
        <v>0</v>
      </c>
      <c r="H261" s="171" t="s">
        <v>484</v>
      </c>
    </row>
    <row r="262" spans="1:8" ht="39.75" customHeight="1" thickBot="1">
      <c r="A262" s="203" t="s">
        <v>10</v>
      </c>
      <c r="B262" s="170" t="s">
        <v>10</v>
      </c>
      <c r="C262" s="170" t="s">
        <v>10</v>
      </c>
      <c r="D262" s="99" t="s">
        <v>297</v>
      </c>
      <c r="E262" s="33">
        <f t="shared" si="18"/>
        <v>4.55</v>
      </c>
      <c r="F262" s="100">
        <v>7</v>
      </c>
      <c r="G262" s="36">
        <f t="shared" si="19"/>
        <v>0</v>
      </c>
      <c r="H262" s="172"/>
    </row>
    <row r="263" spans="1:8" ht="39.75" customHeight="1" thickBot="1">
      <c r="A263" s="203" t="s">
        <v>10</v>
      </c>
      <c r="B263" s="170" t="s">
        <v>10</v>
      </c>
      <c r="C263" s="170" t="s">
        <v>10</v>
      </c>
      <c r="D263" s="99" t="s">
        <v>385</v>
      </c>
      <c r="E263" s="33">
        <f t="shared" si="18"/>
        <v>4.55</v>
      </c>
      <c r="F263" s="100">
        <v>7</v>
      </c>
      <c r="G263" s="36">
        <f t="shared" si="19"/>
        <v>0</v>
      </c>
      <c r="H263" s="172"/>
    </row>
    <row r="264" spans="1:8" ht="39.75" customHeight="1" thickBot="1">
      <c r="A264" s="203" t="s">
        <v>10</v>
      </c>
      <c r="B264" s="170" t="s">
        <v>10</v>
      </c>
      <c r="C264" s="170" t="s">
        <v>10</v>
      </c>
      <c r="D264" s="99" t="s">
        <v>279</v>
      </c>
      <c r="E264" s="33">
        <f t="shared" si="18"/>
        <v>4.55</v>
      </c>
      <c r="F264" s="100">
        <v>7</v>
      </c>
      <c r="G264" s="36">
        <f t="shared" si="19"/>
        <v>0</v>
      </c>
      <c r="H264" s="172"/>
    </row>
    <row r="265" spans="1:8" ht="39.75" customHeight="1" thickBot="1">
      <c r="A265" s="203" t="s">
        <v>10</v>
      </c>
      <c r="B265" s="170" t="s">
        <v>10</v>
      </c>
      <c r="C265" s="170" t="s">
        <v>10</v>
      </c>
      <c r="D265" s="99" t="s">
        <v>281</v>
      </c>
      <c r="E265" s="33">
        <f t="shared" si="18"/>
        <v>1.9500000000000002</v>
      </c>
      <c r="F265" s="100">
        <v>3</v>
      </c>
      <c r="G265" s="36">
        <f t="shared" si="19"/>
        <v>0</v>
      </c>
      <c r="H265" s="172"/>
    </row>
    <row r="266" spans="1:8" ht="39.75" customHeight="1" thickBot="1">
      <c r="A266" s="203" t="s">
        <v>10</v>
      </c>
      <c r="B266" s="170" t="s">
        <v>10</v>
      </c>
      <c r="C266" s="170" t="s">
        <v>10</v>
      </c>
      <c r="D266" s="99" t="s">
        <v>331</v>
      </c>
      <c r="E266" s="33">
        <f t="shared" si="18"/>
        <v>1.3</v>
      </c>
      <c r="F266" s="100">
        <v>2</v>
      </c>
      <c r="G266" s="36">
        <f t="shared" si="19"/>
        <v>0</v>
      </c>
      <c r="H266" s="172"/>
    </row>
    <row r="267" spans="1:8" ht="39.75" customHeight="1" thickBot="1">
      <c r="A267" s="203" t="s">
        <v>10</v>
      </c>
      <c r="B267" s="170" t="s">
        <v>10</v>
      </c>
      <c r="C267" s="170" t="s">
        <v>10</v>
      </c>
      <c r="D267" s="99" t="s">
        <v>13</v>
      </c>
      <c r="E267" s="33">
        <f t="shared" si="18"/>
        <v>0.97500000000000009</v>
      </c>
      <c r="F267" s="100">
        <v>1.5</v>
      </c>
      <c r="G267" s="36">
        <f t="shared" si="19"/>
        <v>0</v>
      </c>
      <c r="H267" s="172"/>
    </row>
    <row r="268" spans="1:8" ht="39.75" customHeight="1" thickBot="1">
      <c r="A268" s="203" t="s">
        <v>10</v>
      </c>
      <c r="B268" s="170" t="s">
        <v>10</v>
      </c>
      <c r="C268" s="170" t="s">
        <v>10</v>
      </c>
      <c r="D268" s="99" t="s">
        <v>29</v>
      </c>
      <c r="E268" s="33">
        <f t="shared" si="18"/>
        <v>0.32500000000000001</v>
      </c>
      <c r="F268" s="100">
        <v>0.5</v>
      </c>
      <c r="G268" s="36">
        <f t="shared" si="19"/>
        <v>0</v>
      </c>
      <c r="H268" s="172"/>
    </row>
    <row r="269" spans="1:8" ht="39.75" customHeight="1" thickBot="1">
      <c r="A269" s="203" t="s">
        <v>10</v>
      </c>
      <c r="B269" s="170" t="s">
        <v>10</v>
      </c>
      <c r="C269" s="170" t="s">
        <v>10</v>
      </c>
      <c r="D269" s="99" t="s">
        <v>323</v>
      </c>
      <c r="E269" s="33">
        <f t="shared" si="18"/>
        <v>0.32500000000000001</v>
      </c>
      <c r="F269" s="100">
        <v>0.5</v>
      </c>
      <c r="G269" s="36">
        <f t="shared" si="19"/>
        <v>0</v>
      </c>
      <c r="H269" s="180"/>
    </row>
    <row r="270" spans="1:8" ht="39.75" customHeight="1" thickBot="1">
      <c r="A270" s="203" t="s">
        <v>10</v>
      </c>
      <c r="B270" s="170" t="s">
        <v>10</v>
      </c>
      <c r="C270" s="170" t="s">
        <v>10</v>
      </c>
      <c r="D270" s="101" t="s">
        <v>14</v>
      </c>
      <c r="E270" s="50">
        <f t="shared" si="18"/>
        <v>0.26</v>
      </c>
      <c r="F270" s="102">
        <v>0.4</v>
      </c>
      <c r="G270" s="52">
        <f t="shared" si="19"/>
        <v>0</v>
      </c>
      <c r="H270" s="68" t="s">
        <v>21</v>
      </c>
    </row>
    <row r="271" spans="1:8" ht="39.75" customHeight="1" thickBot="1">
      <c r="A271" s="203"/>
      <c r="B271" s="170"/>
      <c r="C271" s="170" t="s">
        <v>234</v>
      </c>
      <c r="D271" s="103" t="s">
        <v>149</v>
      </c>
      <c r="E271" s="37">
        <f t="shared" ref="E271:E276" si="20">F271*0.65</f>
        <v>9.75</v>
      </c>
      <c r="F271" s="104">
        <v>15</v>
      </c>
      <c r="G271" s="53">
        <f t="shared" ref="G271:G276" si="21">$G$1*E271+$G$2*F271</f>
        <v>0</v>
      </c>
      <c r="H271" s="183" t="s">
        <v>334</v>
      </c>
    </row>
    <row r="272" spans="1:8" ht="39.75" customHeight="1" thickBot="1">
      <c r="A272" s="203"/>
      <c r="B272" s="170"/>
      <c r="C272" s="170" t="s">
        <v>10</v>
      </c>
      <c r="D272" s="105" t="s">
        <v>281</v>
      </c>
      <c r="E272" s="33">
        <f t="shared" si="20"/>
        <v>3.25</v>
      </c>
      <c r="F272" s="100">
        <v>5</v>
      </c>
      <c r="G272" s="35">
        <f t="shared" si="21"/>
        <v>0</v>
      </c>
      <c r="H272" s="183" t="s">
        <v>10</v>
      </c>
    </row>
    <row r="273" spans="1:8" ht="39.75" customHeight="1" thickBot="1">
      <c r="A273" s="203"/>
      <c r="B273" s="170"/>
      <c r="C273" s="170" t="s">
        <v>10</v>
      </c>
      <c r="D273" s="105" t="s">
        <v>19</v>
      </c>
      <c r="E273" s="33">
        <f t="shared" si="20"/>
        <v>1.625</v>
      </c>
      <c r="F273" s="100">
        <v>2.5</v>
      </c>
      <c r="G273" s="35">
        <f t="shared" si="21"/>
        <v>0</v>
      </c>
      <c r="H273" s="183" t="s">
        <v>10</v>
      </c>
    </row>
    <row r="274" spans="1:8" ht="39.75" customHeight="1" thickBot="1">
      <c r="A274" s="203"/>
      <c r="B274" s="170"/>
      <c r="C274" s="170" t="s">
        <v>10</v>
      </c>
      <c r="D274" s="105" t="s">
        <v>30</v>
      </c>
      <c r="E274" s="33">
        <f t="shared" si="20"/>
        <v>0.97500000000000009</v>
      </c>
      <c r="F274" s="100">
        <v>1.5</v>
      </c>
      <c r="G274" s="36">
        <f t="shared" si="21"/>
        <v>0</v>
      </c>
      <c r="H274" s="183" t="s">
        <v>10</v>
      </c>
    </row>
    <row r="275" spans="1:8" ht="39.75" customHeight="1" thickBot="1">
      <c r="A275" s="203"/>
      <c r="B275" s="170"/>
      <c r="C275" s="170" t="s">
        <v>10</v>
      </c>
      <c r="D275" s="105" t="s">
        <v>323</v>
      </c>
      <c r="E275" s="33">
        <f t="shared" si="20"/>
        <v>0.65</v>
      </c>
      <c r="F275" s="100">
        <v>1</v>
      </c>
      <c r="G275" s="35">
        <f t="shared" si="21"/>
        <v>0</v>
      </c>
      <c r="H275" s="183" t="s">
        <v>10</v>
      </c>
    </row>
    <row r="276" spans="1:8" ht="39.75" customHeight="1" thickBot="1">
      <c r="A276" s="203"/>
      <c r="B276" s="170"/>
      <c r="C276" s="170" t="s">
        <v>10</v>
      </c>
      <c r="D276" s="106" t="s">
        <v>13</v>
      </c>
      <c r="E276" s="42">
        <f t="shared" si="20"/>
        <v>0.13</v>
      </c>
      <c r="F276" s="107">
        <v>0.2</v>
      </c>
      <c r="G276" s="44">
        <f t="shared" si="21"/>
        <v>0</v>
      </c>
      <c r="H276" s="183" t="s">
        <v>10</v>
      </c>
    </row>
    <row r="277" spans="1:8" ht="39.75" customHeight="1" thickBot="1">
      <c r="A277" s="203" t="s">
        <v>10</v>
      </c>
      <c r="B277" s="170" t="s">
        <v>10</v>
      </c>
      <c r="C277" s="170" t="s">
        <v>148</v>
      </c>
      <c r="D277" s="96" t="s">
        <v>386</v>
      </c>
      <c r="E277" s="46">
        <f t="shared" si="18"/>
        <v>22.75</v>
      </c>
      <c r="F277" s="97">
        <v>35</v>
      </c>
      <c r="G277" s="48">
        <f t="shared" si="19"/>
        <v>0</v>
      </c>
      <c r="H277" s="176" t="s">
        <v>335</v>
      </c>
    </row>
    <row r="278" spans="1:8" ht="39.75" customHeight="1" thickBot="1">
      <c r="A278" s="203" t="s">
        <v>10</v>
      </c>
      <c r="B278" s="170" t="s">
        <v>10</v>
      </c>
      <c r="C278" s="170" t="s">
        <v>10</v>
      </c>
      <c r="D278" s="99" t="s">
        <v>30</v>
      </c>
      <c r="E278" s="33">
        <f t="shared" si="18"/>
        <v>0.65</v>
      </c>
      <c r="F278" s="100">
        <v>1</v>
      </c>
      <c r="G278" s="36">
        <f t="shared" si="19"/>
        <v>0</v>
      </c>
      <c r="H278" s="176" t="s">
        <v>10</v>
      </c>
    </row>
    <row r="279" spans="1:8" ht="39.75" customHeight="1" thickBot="1">
      <c r="A279" s="203" t="s">
        <v>10</v>
      </c>
      <c r="B279" s="170" t="s">
        <v>10</v>
      </c>
      <c r="C279" s="170" t="s">
        <v>10</v>
      </c>
      <c r="D279" s="99" t="s">
        <v>323</v>
      </c>
      <c r="E279" s="33">
        <f t="shared" si="18"/>
        <v>0.32500000000000001</v>
      </c>
      <c r="F279" s="100">
        <v>0.5</v>
      </c>
      <c r="G279" s="36">
        <f t="shared" si="19"/>
        <v>0</v>
      </c>
      <c r="H279" s="176" t="s">
        <v>10</v>
      </c>
    </row>
    <row r="280" spans="1:8" ht="39.75" customHeight="1" thickBot="1">
      <c r="A280" s="203" t="s">
        <v>10</v>
      </c>
      <c r="B280" s="170" t="s">
        <v>10</v>
      </c>
      <c r="C280" s="170" t="s">
        <v>10</v>
      </c>
      <c r="D280" s="99" t="s">
        <v>13</v>
      </c>
      <c r="E280" s="33">
        <f t="shared" si="18"/>
        <v>0.32500000000000001</v>
      </c>
      <c r="F280" s="100">
        <v>0.5</v>
      </c>
      <c r="G280" s="36">
        <f t="shared" si="19"/>
        <v>0</v>
      </c>
      <c r="H280" s="176" t="s">
        <v>10</v>
      </c>
    </row>
    <row r="281" spans="1:8" ht="39.75" customHeight="1" thickBot="1">
      <c r="A281" s="203" t="s">
        <v>10</v>
      </c>
      <c r="B281" s="170" t="s">
        <v>10</v>
      </c>
      <c r="C281" s="170" t="s">
        <v>10</v>
      </c>
      <c r="D281" s="101" t="s">
        <v>112</v>
      </c>
      <c r="E281" s="50">
        <f t="shared" si="18"/>
        <v>0.32500000000000001</v>
      </c>
      <c r="F281" s="102">
        <v>0.5</v>
      </c>
      <c r="G281" s="52">
        <f t="shared" si="19"/>
        <v>0</v>
      </c>
      <c r="H281" s="176" t="s">
        <v>10</v>
      </c>
    </row>
    <row r="282" spans="1:8" ht="39.75" customHeight="1" thickBot="1">
      <c r="A282" s="203" t="s">
        <v>10</v>
      </c>
      <c r="B282" s="170" t="s">
        <v>10</v>
      </c>
      <c r="C282" s="108" t="s">
        <v>20</v>
      </c>
      <c r="D282" s="112" t="s">
        <v>402</v>
      </c>
      <c r="E282" s="27">
        <f t="shared" si="18"/>
        <v>13</v>
      </c>
      <c r="F282" s="113">
        <v>20</v>
      </c>
      <c r="G282" s="28">
        <f t="shared" si="19"/>
        <v>0</v>
      </c>
      <c r="H282" s="114"/>
    </row>
    <row r="283" spans="1:8" ht="39.75" customHeight="1" thickBot="1">
      <c r="A283" s="203" t="s">
        <v>10</v>
      </c>
      <c r="B283" s="170" t="s">
        <v>12</v>
      </c>
      <c r="C283" s="108" t="s">
        <v>16</v>
      </c>
      <c r="D283" s="109" t="s">
        <v>16</v>
      </c>
      <c r="E283" s="23">
        <f t="shared" si="18"/>
        <v>130</v>
      </c>
      <c r="F283" s="110">
        <v>200</v>
      </c>
      <c r="G283" s="26">
        <f t="shared" si="19"/>
        <v>0</v>
      </c>
      <c r="H283" s="111"/>
    </row>
    <row r="284" spans="1:8" ht="39.75" customHeight="1" thickBot="1">
      <c r="A284" s="203" t="s">
        <v>10</v>
      </c>
      <c r="B284" s="170" t="s">
        <v>10</v>
      </c>
      <c r="C284" s="108" t="s">
        <v>235</v>
      </c>
      <c r="D284" s="109" t="s">
        <v>150</v>
      </c>
      <c r="E284" s="23">
        <f t="shared" si="18"/>
        <v>19.5</v>
      </c>
      <c r="F284" s="110">
        <v>30</v>
      </c>
      <c r="G284" s="26">
        <f t="shared" si="19"/>
        <v>0</v>
      </c>
      <c r="H284" s="115" t="s">
        <v>373</v>
      </c>
    </row>
    <row r="285" spans="1:8" ht="39.75" customHeight="1" thickBot="1">
      <c r="A285" s="203" t="s">
        <v>151</v>
      </c>
      <c r="B285" s="170" t="s">
        <v>9</v>
      </c>
      <c r="C285" s="170" t="s">
        <v>39</v>
      </c>
      <c r="D285" s="96" t="s">
        <v>35</v>
      </c>
      <c r="E285" s="46">
        <f t="shared" si="18"/>
        <v>13</v>
      </c>
      <c r="F285" s="97">
        <v>20</v>
      </c>
      <c r="G285" s="48">
        <f t="shared" si="19"/>
        <v>0</v>
      </c>
      <c r="H285" s="176" t="s">
        <v>485</v>
      </c>
    </row>
    <row r="286" spans="1:8" ht="39.75" customHeight="1" thickBot="1">
      <c r="A286" s="203" t="s">
        <v>10</v>
      </c>
      <c r="B286" s="170" t="s">
        <v>10</v>
      </c>
      <c r="C286" s="170" t="s">
        <v>10</v>
      </c>
      <c r="D286" s="99" t="s">
        <v>291</v>
      </c>
      <c r="E286" s="33">
        <f t="shared" si="18"/>
        <v>1.3</v>
      </c>
      <c r="F286" s="100">
        <v>2</v>
      </c>
      <c r="G286" s="36">
        <f t="shared" si="19"/>
        <v>0</v>
      </c>
      <c r="H286" s="176" t="s">
        <v>10</v>
      </c>
    </row>
    <row r="287" spans="1:8" ht="39.75" customHeight="1" thickBot="1">
      <c r="A287" s="203" t="s">
        <v>10</v>
      </c>
      <c r="B287" s="170" t="s">
        <v>10</v>
      </c>
      <c r="C287" s="170" t="s">
        <v>10</v>
      </c>
      <c r="D287" s="101" t="s">
        <v>14</v>
      </c>
      <c r="E287" s="50">
        <f t="shared" si="18"/>
        <v>6.5000000000000002E-2</v>
      </c>
      <c r="F287" s="102">
        <v>0.1</v>
      </c>
      <c r="G287" s="52">
        <f t="shared" si="19"/>
        <v>0</v>
      </c>
      <c r="H287" s="176" t="s">
        <v>10</v>
      </c>
    </row>
    <row r="288" spans="1:8" ht="39.75" customHeight="1" thickBot="1">
      <c r="A288" s="203" t="s">
        <v>10</v>
      </c>
      <c r="B288" s="170" t="s">
        <v>11</v>
      </c>
      <c r="C288" s="170" t="s">
        <v>236</v>
      </c>
      <c r="D288" s="103" t="s">
        <v>35</v>
      </c>
      <c r="E288" s="37">
        <f t="shared" si="18"/>
        <v>32.5</v>
      </c>
      <c r="F288" s="104">
        <v>50</v>
      </c>
      <c r="G288" s="53">
        <f t="shared" si="19"/>
        <v>0</v>
      </c>
      <c r="H288" s="171" t="s">
        <v>493</v>
      </c>
    </row>
    <row r="289" spans="1:8" ht="39.75" customHeight="1" thickBot="1">
      <c r="A289" s="203" t="s">
        <v>10</v>
      </c>
      <c r="B289" s="170" t="s">
        <v>10</v>
      </c>
      <c r="C289" s="170" t="s">
        <v>10</v>
      </c>
      <c r="D289" s="105" t="s">
        <v>329</v>
      </c>
      <c r="E289" s="33">
        <f t="shared" si="18"/>
        <v>13</v>
      </c>
      <c r="F289" s="100">
        <v>20</v>
      </c>
      <c r="G289" s="36">
        <f t="shared" si="19"/>
        <v>0</v>
      </c>
      <c r="H289" s="172" t="s">
        <v>10</v>
      </c>
    </row>
    <row r="290" spans="1:8" ht="39.75" customHeight="1" thickBot="1">
      <c r="A290" s="203" t="s">
        <v>10</v>
      </c>
      <c r="B290" s="170" t="s">
        <v>10</v>
      </c>
      <c r="C290" s="170" t="s">
        <v>10</v>
      </c>
      <c r="D290" s="105" t="s">
        <v>279</v>
      </c>
      <c r="E290" s="33">
        <f t="shared" si="18"/>
        <v>9.75</v>
      </c>
      <c r="F290" s="100">
        <v>15</v>
      </c>
      <c r="G290" s="35">
        <f t="shared" si="19"/>
        <v>0</v>
      </c>
      <c r="H290" s="172" t="s">
        <v>10</v>
      </c>
    </row>
    <row r="291" spans="1:8" ht="39.75" customHeight="1" thickBot="1">
      <c r="A291" s="203" t="s">
        <v>10</v>
      </c>
      <c r="B291" s="170" t="s">
        <v>10</v>
      </c>
      <c r="C291" s="170" t="s">
        <v>10</v>
      </c>
      <c r="D291" s="105" t="s">
        <v>152</v>
      </c>
      <c r="E291" s="33">
        <f t="shared" si="18"/>
        <v>6.5</v>
      </c>
      <c r="F291" s="100">
        <v>10</v>
      </c>
      <c r="G291" s="35">
        <f t="shared" si="19"/>
        <v>0</v>
      </c>
      <c r="H291" s="172" t="s">
        <v>10</v>
      </c>
    </row>
    <row r="292" spans="1:8" ht="39.75" customHeight="1" thickBot="1">
      <c r="A292" s="203" t="s">
        <v>10</v>
      </c>
      <c r="B292" s="170" t="s">
        <v>10</v>
      </c>
      <c r="C292" s="170" t="s">
        <v>10</v>
      </c>
      <c r="D292" s="105" t="s">
        <v>285</v>
      </c>
      <c r="E292" s="33">
        <f t="shared" si="18"/>
        <v>9.75</v>
      </c>
      <c r="F292" s="100">
        <v>15</v>
      </c>
      <c r="G292" s="36">
        <f t="shared" si="19"/>
        <v>0</v>
      </c>
      <c r="H292" s="172" t="s">
        <v>10</v>
      </c>
    </row>
    <row r="293" spans="1:8" ht="39.75" customHeight="1" thickBot="1">
      <c r="A293" s="203" t="s">
        <v>10</v>
      </c>
      <c r="B293" s="170" t="s">
        <v>10</v>
      </c>
      <c r="C293" s="170" t="s">
        <v>10</v>
      </c>
      <c r="D293" s="105" t="s">
        <v>278</v>
      </c>
      <c r="E293" s="33">
        <f t="shared" si="18"/>
        <v>6.5</v>
      </c>
      <c r="F293" s="100">
        <v>10</v>
      </c>
      <c r="G293" s="35">
        <f t="shared" si="19"/>
        <v>0</v>
      </c>
      <c r="H293" s="172" t="s">
        <v>10</v>
      </c>
    </row>
    <row r="294" spans="1:8" ht="39.75" customHeight="1" thickBot="1">
      <c r="A294" s="203" t="s">
        <v>10</v>
      </c>
      <c r="B294" s="170" t="s">
        <v>10</v>
      </c>
      <c r="C294" s="170" t="s">
        <v>10</v>
      </c>
      <c r="D294" s="106" t="s">
        <v>19</v>
      </c>
      <c r="E294" s="42">
        <f t="shared" si="18"/>
        <v>1.625</v>
      </c>
      <c r="F294" s="107">
        <v>2.5</v>
      </c>
      <c r="G294" s="44">
        <f t="shared" si="19"/>
        <v>0</v>
      </c>
      <c r="H294" s="173" t="s">
        <v>10</v>
      </c>
    </row>
    <row r="295" spans="1:8" ht="39.75" customHeight="1" thickBot="1">
      <c r="A295" s="203" t="s">
        <v>10</v>
      </c>
      <c r="B295" s="170" t="s">
        <v>10</v>
      </c>
      <c r="C295" s="170" t="s">
        <v>237</v>
      </c>
      <c r="D295" s="96" t="s">
        <v>153</v>
      </c>
      <c r="E295" s="46">
        <f t="shared" si="18"/>
        <v>26</v>
      </c>
      <c r="F295" s="97">
        <v>40</v>
      </c>
      <c r="G295" s="48">
        <f t="shared" si="19"/>
        <v>0</v>
      </c>
      <c r="H295" s="171" t="s">
        <v>388</v>
      </c>
    </row>
    <row r="296" spans="1:8" ht="39.75" customHeight="1" thickBot="1">
      <c r="A296" s="203" t="s">
        <v>10</v>
      </c>
      <c r="B296" s="170" t="s">
        <v>10</v>
      </c>
      <c r="C296" s="170" t="s">
        <v>10</v>
      </c>
      <c r="D296" s="99" t="s">
        <v>71</v>
      </c>
      <c r="E296" s="33">
        <f t="shared" si="18"/>
        <v>3.25</v>
      </c>
      <c r="F296" s="100">
        <v>5</v>
      </c>
      <c r="G296" s="36">
        <f t="shared" si="19"/>
        <v>0</v>
      </c>
      <c r="H296" s="172"/>
    </row>
    <row r="297" spans="1:8" ht="39.75" customHeight="1" thickBot="1">
      <c r="A297" s="203" t="s">
        <v>10</v>
      </c>
      <c r="B297" s="170" t="s">
        <v>10</v>
      </c>
      <c r="C297" s="170" t="s">
        <v>10</v>
      </c>
      <c r="D297" s="99" t="s">
        <v>281</v>
      </c>
      <c r="E297" s="33">
        <f t="shared" si="18"/>
        <v>1.9500000000000002</v>
      </c>
      <c r="F297" s="100">
        <v>3</v>
      </c>
      <c r="G297" s="36">
        <f t="shared" si="19"/>
        <v>0</v>
      </c>
      <c r="H297" s="172"/>
    </row>
    <row r="298" spans="1:8" ht="39.75" customHeight="1" thickBot="1">
      <c r="A298" s="203" t="s">
        <v>10</v>
      </c>
      <c r="B298" s="170" t="s">
        <v>10</v>
      </c>
      <c r="C298" s="170" t="s">
        <v>10</v>
      </c>
      <c r="D298" s="99" t="s">
        <v>331</v>
      </c>
      <c r="E298" s="33">
        <f t="shared" si="18"/>
        <v>1.3</v>
      </c>
      <c r="F298" s="100">
        <v>2</v>
      </c>
      <c r="G298" s="36">
        <f t="shared" si="19"/>
        <v>0</v>
      </c>
      <c r="H298" s="172"/>
    </row>
    <row r="299" spans="1:8" ht="39.75" customHeight="1" thickBot="1">
      <c r="A299" s="203" t="s">
        <v>10</v>
      </c>
      <c r="B299" s="170" t="s">
        <v>10</v>
      </c>
      <c r="C299" s="170" t="s">
        <v>10</v>
      </c>
      <c r="D299" s="99" t="s">
        <v>70</v>
      </c>
      <c r="E299" s="33">
        <f t="shared" ref="E299:E349" si="22">F299*0.65</f>
        <v>0.65</v>
      </c>
      <c r="F299" s="100">
        <v>1</v>
      </c>
      <c r="G299" s="36">
        <f t="shared" si="19"/>
        <v>0</v>
      </c>
      <c r="H299" s="172"/>
    </row>
    <row r="300" spans="1:8" ht="39.75" customHeight="1" thickBot="1">
      <c r="A300" s="203" t="s">
        <v>10</v>
      </c>
      <c r="B300" s="170" t="s">
        <v>10</v>
      </c>
      <c r="C300" s="170" t="s">
        <v>10</v>
      </c>
      <c r="D300" s="99" t="s">
        <v>323</v>
      </c>
      <c r="E300" s="33">
        <f t="shared" si="22"/>
        <v>0.32500000000000001</v>
      </c>
      <c r="F300" s="100">
        <v>0.5</v>
      </c>
      <c r="G300" s="36">
        <f t="shared" si="19"/>
        <v>0</v>
      </c>
      <c r="H300" s="180"/>
    </row>
    <row r="301" spans="1:8" ht="39.75" customHeight="1" thickBot="1">
      <c r="A301" s="203" t="s">
        <v>10</v>
      </c>
      <c r="B301" s="170" t="s">
        <v>10</v>
      </c>
      <c r="C301" s="170" t="s">
        <v>10</v>
      </c>
      <c r="D301" s="101" t="s">
        <v>14</v>
      </c>
      <c r="E301" s="50">
        <f t="shared" si="22"/>
        <v>0.32500000000000001</v>
      </c>
      <c r="F301" s="102">
        <v>0.5</v>
      </c>
      <c r="G301" s="52">
        <f t="shared" si="19"/>
        <v>0</v>
      </c>
      <c r="H301" s="68" t="s">
        <v>21</v>
      </c>
    </row>
    <row r="302" spans="1:8" ht="39.75" customHeight="1" thickBot="1">
      <c r="A302" s="203" t="s">
        <v>10</v>
      </c>
      <c r="B302" s="170" t="s">
        <v>10</v>
      </c>
      <c r="C302" s="170" t="s">
        <v>154</v>
      </c>
      <c r="D302" s="103" t="s">
        <v>17</v>
      </c>
      <c r="E302" s="37">
        <f t="shared" si="22"/>
        <v>26</v>
      </c>
      <c r="F302" s="104">
        <v>40</v>
      </c>
      <c r="G302" s="53">
        <f t="shared" si="19"/>
        <v>0</v>
      </c>
      <c r="H302" s="183" t="s">
        <v>218</v>
      </c>
    </row>
    <row r="303" spans="1:8" ht="39.75" customHeight="1" thickBot="1">
      <c r="A303" s="203" t="s">
        <v>10</v>
      </c>
      <c r="B303" s="170" t="s">
        <v>10</v>
      </c>
      <c r="C303" s="170" t="s">
        <v>10</v>
      </c>
      <c r="D303" s="105" t="s">
        <v>309</v>
      </c>
      <c r="E303" s="33">
        <f t="shared" si="22"/>
        <v>0.65</v>
      </c>
      <c r="F303" s="100">
        <v>1</v>
      </c>
      <c r="G303" s="36">
        <f t="shared" si="19"/>
        <v>0</v>
      </c>
      <c r="H303" s="183" t="s">
        <v>10</v>
      </c>
    </row>
    <row r="304" spans="1:8" ht="39.75" customHeight="1" thickBot="1">
      <c r="A304" s="203" t="s">
        <v>10</v>
      </c>
      <c r="B304" s="170" t="s">
        <v>10</v>
      </c>
      <c r="C304" s="170" t="s">
        <v>10</v>
      </c>
      <c r="D304" s="105" t="s">
        <v>387</v>
      </c>
      <c r="E304" s="33">
        <f t="shared" si="22"/>
        <v>0.32500000000000001</v>
      </c>
      <c r="F304" s="100">
        <v>0.5</v>
      </c>
      <c r="G304" s="36">
        <f t="shared" si="19"/>
        <v>0</v>
      </c>
      <c r="H304" s="183" t="s">
        <v>10</v>
      </c>
    </row>
    <row r="305" spans="1:8" ht="39.75" customHeight="1" thickBot="1">
      <c r="A305" s="203" t="s">
        <v>10</v>
      </c>
      <c r="B305" s="170" t="s">
        <v>10</v>
      </c>
      <c r="C305" s="170" t="s">
        <v>10</v>
      </c>
      <c r="D305" s="105" t="s">
        <v>40</v>
      </c>
      <c r="E305" s="33">
        <f t="shared" si="22"/>
        <v>0.32500000000000001</v>
      </c>
      <c r="F305" s="100">
        <v>0.5</v>
      </c>
      <c r="G305" s="36">
        <f t="shared" si="19"/>
        <v>0</v>
      </c>
      <c r="H305" s="183" t="s">
        <v>10</v>
      </c>
    </row>
    <row r="306" spans="1:8" ht="39.75" customHeight="1" thickBot="1">
      <c r="A306" s="203" t="s">
        <v>10</v>
      </c>
      <c r="B306" s="170" t="s">
        <v>10</v>
      </c>
      <c r="C306" s="170" t="s">
        <v>10</v>
      </c>
      <c r="D306" s="105" t="s">
        <v>13</v>
      </c>
      <c r="E306" s="33">
        <f t="shared" si="22"/>
        <v>0.32500000000000001</v>
      </c>
      <c r="F306" s="100">
        <v>0.5</v>
      </c>
      <c r="G306" s="36">
        <f t="shared" si="19"/>
        <v>0</v>
      </c>
      <c r="H306" s="183" t="s">
        <v>10</v>
      </c>
    </row>
    <row r="307" spans="1:8" ht="39.75" customHeight="1" thickBot="1">
      <c r="A307" s="203" t="s">
        <v>10</v>
      </c>
      <c r="B307" s="170" t="s">
        <v>10</v>
      </c>
      <c r="C307" s="170" t="s">
        <v>10</v>
      </c>
      <c r="D307" s="106" t="s">
        <v>112</v>
      </c>
      <c r="E307" s="42">
        <f t="shared" si="22"/>
        <v>6.5000000000000002E-2</v>
      </c>
      <c r="F307" s="107">
        <v>0.1</v>
      </c>
      <c r="G307" s="44">
        <f t="shared" si="19"/>
        <v>0</v>
      </c>
      <c r="H307" s="183" t="s">
        <v>10</v>
      </c>
    </row>
    <row r="308" spans="1:8" ht="39.75" customHeight="1" thickBot="1">
      <c r="A308" s="203" t="s">
        <v>10</v>
      </c>
      <c r="B308" s="170" t="s">
        <v>10</v>
      </c>
      <c r="C308" s="108" t="s">
        <v>20</v>
      </c>
      <c r="D308" s="109" t="s">
        <v>402</v>
      </c>
      <c r="E308" s="23">
        <f t="shared" si="22"/>
        <v>13</v>
      </c>
      <c r="F308" s="110">
        <v>20</v>
      </c>
      <c r="G308" s="26">
        <f t="shared" si="19"/>
        <v>0</v>
      </c>
      <c r="H308" s="111"/>
    </row>
    <row r="309" spans="1:8" ht="39.75" customHeight="1" thickBot="1">
      <c r="A309" s="203" t="s">
        <v>10</v>
      </c>
      <c r="B309" s="170" t="s">
        <v>12</v>
      </c>
      <c r="C309" s="108" t="s">
        <v>445</v>
      </c>
      <c r="D309" s="112" t="s">
        <v>446</v>
      </c>
      <c r="E309" s="27">
        <f t="shared" si="22"/>
        <v>9.75</v>
      </c>
      <c r="F309" s="113">
        <v>15</v>
      </c>
      <c r="G309" s="55">
        <f t="shared" si="19"/>
        <v>0</v>
      </c>
      <c r="H309" s="115" t="s">
        <v>466</v>
      </c>
    </row>
    <row r="310" spans="1:8" ht="39.75" customHeight="1" thickBot="1">
      <c r="A310" s="203" t="s">
        <v>10</v>
      </c>
      <c r="B310" s="170" t="s">
        <v>10</v>
      </c>
      <c r="C310" s="108" t="s">
        <v>16</v>
      </c>
      <c r="D310" s="109" t="s">
        <v>16</v>
      </c>
      <c r="E310" s="23">
        <f t="shared" si="22"/>
        <v>130</v>
      </c>
      <c r="F310" s="110">
        <v>200</v>
      </c>
      <c r="G310" s="26">
        <f t="shared" si="19"/>
        <v>0</v>
      </c>
      <c r="H310" s="111"/>
    </row>
    <row r="311" spans="1:8" ht="39.75" customHeight="1" thickBot="1">
      <c r="A311" s="203" t="s">
        <v>156</v>
      </c>
      <c r="B311" s="108" t="s">
        <v>9</v>
      </c>
      <c r="C311" s="108" t="s">
        <v>38</v>
      </c>
      <c r="D311" s="119" t="s">
        <v>390</v>
      </c>
      <c r="E311" s="23">
        <f t="shared" ref="E311" si="23">F311*0.65</f>
        <v>65</v>
      </c>
      <c r="F311" s="110">
        <v>100</v>
      </c>
      <c r="G311" s="26">
        <f t="shared" si="19"/>
        <v>0</v>
      </c>
      <c r="H311" s="111"/>
    </row>
    <row r="312" spans="1:8" ht="39.75" customHeight="1" thickBot="1">
      <c r="A312" s="203" t="s">
        <v>10</v>
      </c>
      <c r="B312" s="170" t="s">
        <v>11</v>
      </c>
      <c r="C312" s="108" t="s">
        <v>15</v>
      </c>
      <c r="D312" s="109" t="s">
        <v>35</v>
      </c>
      <c r="E312" s="23">
        <f t="shared" si="22"/>
        <v>35.75</v>
      </c>
      <c r="F312" s="110">
        <v>55</v>
      </c>
      <c r="G312" s="26">
        <f t="shared" ref="G312:G368" si="24">$G$1*E312+$G$2*F312</f>
        <v>0</v>
      </c>
      <c r="H312" s="111"/>
    </row>
    <row r="313" spans="1:8" ht="39.75" customHeight="1" thickBot="1">
      <c r="A313" s="203" t="s">
        <v>10</v>
      </c>
      <c r="B313" s="170" t="s">
        <v>10</v>
      </c>
      <c r="C313" s="170" t="s">
        <v>53</v>
      </c>
      <c r="D313" s="103" t="s">
        <v>157</v>
      </c>
      <c r="E313" s="37">
        <f t="shared" si="22"/>
        <v>4.875</v>
      </c>
      <c r="F313" s="104">
        <v>7.5</v>
      </c>
      <c r="G313" s="53">
        <f t="shared" si="24"/>
        <v>0</v>
      </c>
      <c r="H313" s="174" t="s">
        <v>486</v>
      </c>
    </row>
    <row r="314" spans="1:8" ht="39.75" customHeight="1" thickBot="1">
      <c r="A314" s="203" t="s">
        <v>10</v>
      </c>
      <c r="B314" s="170" t="s">
        <v>10</v>
      </c>
      <c r="C314" s="170" t="s">
        <v>10</v>
      </c>
      <c r="D314" s="105" t="s">
        <v>281</v>
      </c>
      <c r="E314" s="33">
        <f t="shared" si="22"/>
        <v>1.9500000000000002</v>
      </c>
      <c r="F314" s="100">
        <v>3</v>
      </c>
      <c r="G314" s="36">
        <f t="shared" si="24"/>
        <v>0</v>
      </c>
      <c r="H314" s="168"/>
    </row>
    <row r="315" spans="1:8" ht="39.75" customHeight="1" thickBot="1">
      <c r="A315" s="203" t="s">
        <v>10</v>
      </c>
      <c r="B315" s="170" t="s">
        <v>10</v>
      </c>
      <c r="C315" s="170" t="s">
        <v>10</v>
      </c>
      <c r="D315" s="105" t="s">
        <v>13</v>
      </c>
      <c r="E315" s="33">
        <f t="shared" si="22"/>
        <v>0.97500000000000009</v>
      </c>
      <c r="F315" s="100">
        <v>1.5</v>
      </c>
      <c r="G315" s="36">
        <f t="shared" si="24"/>
        <v>0</v>
      </c>
      <c r="H315" s="168"/>
    </row>
    <row r="316" spans="1:8" ht="39.75" customHeight="1" thickBot="1">
      <c r="A316" s="203" t="s">
        <v>10</v>
      </c>
      <c r="B316" s="170" t="s">
        <v>10</v>
      </c>
      <c r="C316" s="170" t="s">
        <v>10</v>
      </c>
      <c r="D316" s="105" t="s">
        <v>29</v>
      </c>
      <c r="E316" s="33">
        <f t="shared" si="22"/>
        <v>0.32500000000000001</v>
      </c>
      <c r="F316" s="100">
        <v>0.5</v>
      </c>
      <c r="G316" s="36">
        <f t="shared" si="24"/>
        <v>0</v>
      </c>
      <c r="H316" s="168"/>
    </row>
    <row r="317" spans="1:8" ht="39.75" customHeight="1" thickBot="1">
      <c r="A317" s="203" t="s">
        <v>10</v>
      </c>
      <c r="B317" s="170" t="s">
        <v>10</v>
      </c>
      <c r="C317" s="170" t="s">
        <v>10</v>
      </c>
      <c r="D317" s="105" t="s">
        <v>323</v>
      </c>
      <c r="E317" s="33">
        <f t="shared" si="22"/>
        <v>0.32500000000000001</v>
      </c>
      <c r="F317" s="100">
        <v>0.5</v>
      </c>
      <c r="G317" s="36">
        <f t="shared" si="24"/>
        <v>0</v>
      </c>
      <c r="H317" s="175"/>
    </row>
    <row r="318" spans="1:8" ht="39.75" customHeight="1" thickBot="1">
      <c r="A318" s="203" t="s">
        <v>10</v>
      </c>
      <c r="B318" s="170" t="s">
        <v>10</v>
      </c>
      <c r="C318" s="170" t="s">
        <v>10</v>
      </c>
      <c r="D318" s="106" t="s">
        <v>14</v>
      </c>
      <c r="E318" s="42">
        <f t="shared" si="22"/>
        <v>0.26</v>
      </c>
      <c r="F318" s="107">
        <v>0.4</v>
      </c>
      <c r="G318" s="44">
        <f t="shared" si="24"/>
        <v>0</v>
      </c>
      <c r="H318" s="60" t="s">
        <v>21</v>
      </c>
    </row>
    <row r="319" spans="1:8" ht="39.75" customHeight="1" thickBot="1">
      <c r="A319" s="203" t="s">
        <v>10</v>
      </c>
      <c r="B319" s="170" t="s">
        <v>10</v>
      </c>
      <c r="C319" s="170" t="s">
        <v>338</v>
      </c>
      <c r="D319" s="126" t="s">
        <v>336</v>
      </c>
      <c r="E319" s="46">
        <f t="shared" si="22"/>
        <v>26</v>
      </c>
      <c r="F319" s="97">
        <v>40</v>
      </c>
      <c r="G319" s="48">
        <f t="shared" si="24"/>
        <v>0</v>
      </c>
      <c r="H319" s="176" t="s">
        <v>389</v>
      </c>
    </row>
    <row r="320" spans="1:8" ht="39.75" customHeight="1" thickBot="1">
      <c r="A320" s="203" t="s">
        <v>10</v>
      </c>
      <c r="B320" s="170" t="s">
        <v>10</v>
      </c>
      <c r="C320" s="170" t="s">
        <v>10</v>
      </c>
      <c r="D320" s="99" t="s">
        <v>337</v>
      </c>
      <c r="E320" s="33">
        <f t="shared" si="22"/>
        <v>3.25</v>
      </c>
      <c r="F320" s="100">
        <v>5</v>
      </c>
      <c r="G320" s="36">
        <f t="shared" si="24"/>
        <v>0</v>
      </c>
      <c r="H320" s="176" t="s">
        <v>10</v>
      </c>
    </row>
    <row r="321" spans="1:8" ht="39.75" customHeight="1" thickBot="1">
      <c r="A321" s="203" t="s">
        <v>10</v>
      </c>
      <c r="B321" s="170" t="s">
        <v>10</v>
      </c>
      <c r="C321" s="170" t="s">
        <v>10</v>
      </c>
      <c r="D321" s="99" t="s">
        <v>278</v>
      </c>
      <c r="E321" s="33">
        <f t="shared" si="22"/>
        <v>3.25</v>
      </c>
      <c r="F321" s="100">
        <v>5</v>
      </c>
      <c r="G321" s="36">
        <f t="shared" si="24"/>
        <v>0</v>
      </c>
      <c r="H321" s="176" t="s">
        <v>10</v>
      </c>
    </row>
    <row r="322" spans="1:8" ht="39.75" customHeight="1" thickBot="1">
      <c r="A322" s="203" t="s">
        <v>10</v>
      </c>
      <c r="B322" s="170" t="s">
        <v>10</v>
      </c>
      <c r="C322" s="170" t="s">
        <v>10</v>
      </c>
      <c r="D322" s="99" t="s">
        <v>279</v>
      </c>
      <c r="E322" s="33">
        <f t="shared" si="22"/>
        <v>3.25</v>
      </c>
      <c r="F322" s="100">
        <v>5</v>
      </c>
      <c r="G322" s="36">
        <f t="shared" si="24"/>
        <v>0</v>
      </c>
      <c r="H322" s="176" t="s">
        <v>10</v>
      </c>
    </row>
    <row r="323" spans="1:8" ht="39.75" customHeight="1" thickBot="1">
      <c r="A323" s="203" t="s">
        <v>10</v>
      </c>
      <c r="B323" s="170" t="s">
        <v>10</v>
      </c>
      <c r="C323" s="170" t="s">
        <v>10</v>
      </c>
      <c r="D323" s="99" t="s">
        <v>30</v>
      </c>
      <c r="E323" s="33">
        <f t="shared" si="22"/>
        <v>2.6</v>
      </c>
      <c r="F323" s="100">
        <v>4</v>
      </c>
      <c r="G323" s="36">
        <f t="shared" si="24"/>
        <v>0</v>
      </c>
      <c r="H323" s="176" t="s">
        <v>10</v>
      </c>
    </row>
    <row r="324" spans="1:8" ht="39.75" customHeight="1" thickBot="1">
      <c r="A324" s="203" t="s">
        <v>10</v>
      </c>
      <c r="B324" s="170" t="s">
        <v>10</v>
      </c>
      <c r="C324" s="170" t="s">
        <v>10</v>
      </c>
      <c r="D324" s="99" t="s">
        <v>48</v>
      </c>
      <c r="E324" s="33">
        <f t="shared" si="22"/>
        <v>1.3</v>
      </c>
      <c r="F324" s="100">
        <v>2</v>
      </c>
      <c r="G324" s="36">
        <f t="shared" si="24"/>
        <v>0</v>
      </c>
      <c r="H324" s="176" t="s">
        <v>10</v>
      </c>
    </row>
    <row r="325" spans="1:8" ht="39.75" customHeight="1" thickBot="1">
      <c r="A325" s="203" t="s">
        <v>10</v>
      </c>
      <c r="B325" s="170" t="s">
        <v>10</v>
      </c>
      <c r="C325" s="170" t="s">
        <v>10</v>
      </c>
      <c r="D325" s="99" t="s">
        <v>323</v>
      </c>
      <c r="E325" s="33">
        <f t="shared" si="22"/>
        <v>0.65</v>
      </c>
      <c r="F325" s="100">
        <v>1</v>
      </c>
      <c r="G325" s="36">
        <f t="shared" si="24"/>
        <v>0</v>
      </c>
      <c r="H325" s="176" t="s">
        <v>10</v>
      </c>
    </row>
    <row r="326" spans="1:8" ht="39.75" customHeight="1" thickBot="1">
      <c r="A326" s="203" t="s">
        <v>10</v>
      </c>
      <c r="B326" s="170" t="s">
        <v>10</v>
      </c>
      <c r="C326" s="170" t="s">
        <v>10</v>
      </c>
      <c r="D326" s="101" t="s">
        <v>13</v>
      </c>
      <c r="E326" s="50">
        <f t="shared" si="22"/>
        <v>0.65</v>
      </c>
      <c r="F326" s="102">
        <v>1</v>
      </c>
      <c r="G326" s="52">
        <f t="shared" si="24"/>
        <v>0</v>
      </c>
      <c r="H326" s="176" t="s">
        <v>10</v>
      </c>
    </row>
    <row r="327" spans="1:8" ht="39.75" customHeight="1" thickBot="1">
      <c r="A327" s="203" t="s">
        <v>10</v>
      </c>
      <c r="B327" s="170" t="s">
        <v>10</v>
      </c>
      <c r="C327" s="204" t="s">
        <v>240</v>
      </c>
      <c r="D327" s="103" t="s">
        <v>340</v>
      </c>
      <c r="E327" s="37">
        <f t="shared" si="22"/>
        <v>19.5</v>
      </c>
      <c r="F327" s="104">
        <v>30</v>
      </c>
      <c r="G327" s="38">
        <f t="shared" si="24"/>
        <v>0</v>
      </c>
      <c r="H327" s="183" t="s">
        <v>487</v>
      </c>
    </row>
    <row r="328" spans="1:8" ht="39.75" customHeight="1" thickBot="1">
      <c r="A328" s="203" t="s">
        <v>10</v>
      </c>
      <c r="B328" s="170" t="s">
        <v>10</v>
      </c>
      <c r="C328" s="205" t="s">
        <v>10</v>
      </c>
      <c r="D328" s="105" t="s">
        <v>323</v>
      </c>
      <c r="E328" s="33">
        <f t="shared" si="22"/>
        <v>0.65</v>
      </c>
      <c r="F328" s="100">
        <v>1</v>
      </c>
      <c r="G328" s="35">
        <f t="shared" si="24"/>
        <v>0</v>
      </c>
      <c r="H328" s="183" t="s">
        <v>10</v>
      </c>
    </row>
    <row r="329" spans="1:8" ht="36.75" customHeight="1" thickBot="1">
      <c r="A329" s="203" t="s">
        <v>10</v>
      </c>
      <c r="B329" s="170" t="s">
        <v>10</v>
      </c>
      <c r="C329" s="205" t="s">
        <v>10</v>
      </c>
      <c r="D329" s="105" t="s">
        <v>14</v>
      </c>
      <c r="E329" s="33">
        <f t="shared" si="22"/>
        <v>0.65</v>
      </c>
      <c r="F329" s="100">
        <v>1</v>
      </c>
      <c r="G329" s="35">
        <f t="shared" si="24"/>
        <v>0</v>
      </c>
      <c r="H329" s="183" t="s">
        <v>10</v>
      </c>
    </row>
    <row r="330" spans="1:8" ht="39.75" customHeight="1" thickBot="1">
      <c r="A330" s="203" t="s">
        <v>10</v>
      </c>
      <c r="B330" s="170" t="s">
        <v>10</v>
      </c>
      <c r="C330" s="205" t="s">
        <v>10</v>
      </c>
      <c r="D330" s="105" t="s">
        <v>13</v>
      </c>
      <c r="E330" s="33">
        <f t="shared" si="22"/>
        <v>0.65</v>
      </c>
      <c r="F330" s="100">
        <v>1</v>
      </c>
      <c r="G330" s="35">
        <f t="shared" si="24"/>
        <v>0</v>
      </c>
      <c r="H330" s="183" t="s">
        <v>10</v>
      </c>
    </row>
    <row r="331" spans="1:8" ht="39.75" customHeight="1" thickBot="1">
      <c r="A331" s="203" t="s">
        <v>10</v>
      </c>
      <c r="B331" s="170" t="s">
        <v>10</v>
      </c>
      <c r="C331" s="205" t="s">
        <v>10</v>
      </c>
      <c r="D331" s="105" t="s">
        <v>48</v>
      </c>
      <c r="E331" s="33">
        <f t="shared" si="22"/>
        <v>0.32500000000000001</v>
      </c>
      <c r="F331" s="100">
        <v>0.5</v>
      </c>
      <c r="G331" s="35">
        <f t="shared" si="24"/>
        <v>0</v>
      </c>
      <c r="H331" s="183" t="s">
        <v>10</v>
      </c>
    </row>
    <row r="332" spans="1:8" ht="39.75" customHeight="1" thickBot="1">
      <c r="A332" s="203" t="s">
        <v>10</v>
      </c>
      <c r="B332" s="170" t="s">
        <v>10</v>
      </c>
      <c r="C332" s="205" t="s">
        <v>10</v>
      </c>
      <c r="D332" s="105" t="s">
        <v>112</v>
      </c>
      <c r="E332" s="33">
        <f t="shared" si="22"/>
        <v>0.32500000000000001</v>
      </c>
      <c r="F332" s="100">
        <v>0.5</v>
      </c>
      <c r="G332" s="36">
        <f t="shared" si="24"/>
        <v>0</v>
      </c>
      <c r="H332" s="183" t="s">
        <v>10</v>
      </c>
    </row>
    <row r="333" spans="1:8" ht="39.75" customHeight="1" thickBot="1">
      <c r="A333" s="203" t="s">
        <v>10</v>
      </c>
      <c r="B333" s="170" t="s">
        <v>10</v>
      </c>
      <c r="C333" s="205" t="s">
        <v>10</v>
      </c>
      <c r="D333" s="106" t="s">
        <v>52</v>
      </c>
      <c r="E333" s="42">
        <f t="shared" si="22"/>
        <v>0.13</v>
      </c>
      <c r="F333" s="107">
        <v>0.2</v>
      </c>
      <c r="G333" s="44">
        <f t="shared" si="24"/>
        <v>0</v>
      </c>
      <c r="H333" s="183" t="s">
        <v>10</v>
      </c>
    </row>
    <row r="334" spans="1:8" ht="39.75" customHeight="1" thickBot="1">
      <c r="A334" s="203"/>
      <c r="B334" s="170"/>
      <c r="C334" s="228" t="s">
        <v>239</v>
      </c>
      <c r="D334" s="96" t="s">
        <v>340</v>
      </c>
      <c r="E334" s="46">
        <f t="shared" si="22"/>
        <v>32.5</v>
      </c>
      <c r="F334" s="97">
        <v>50</v>
      </c>
      <c r="G334" s="48">
        <f t="shared" si="24"/>
        <v>0</v>
      </c>
      <c r="H334" s="174" t="s">
        <v>488</v>
      </c>
    </row>
    <row r="335" spans="1:8" ht="39.75" customHeight="1" thickBot="1">
      <c r="A335" s="203"/>
      <c r="B335" s="170"/>
      <c r="C335" s="229"/>
      <c r="D335" s="99" t="s">
        <v>13</v>
      </c>
      <c r="E335" s="33">
        <f t="shared" si="22"/>
        <v>0.65</v>
      </c>
      <c r="F335" s="100">
        <v>1</v>
      </c>
      <c r="G335" s="36">
        <f t="shared" si="24"/>
        <v>0</v>
      </c>
      <c r="H335" s="168"/>
    </row>
    <row r="336" spans="1:8" ht="39.75" customHeight="1" thickBot="1">
      <c r="A336" s="203"/>
      <c r="B336" s="170"/>
      <c r="C336" s="229"/>
      <c r="D336" s="99" t="s">
        <v>323</v>
      </c>
      <c r="E336" s="33">
        <f t="shared" si="22"/>
        <v>0.33000000000000007</v>
      </c>
      <c r="F336" s="100">
        <v>0.50769230769230778</v>
      </c>
      <c r="G336" s="36">
        <f t="shared" si="24"/>
        <v>0</v>
      </c>
      <c r="H336" s="168"/>
    </row>
    <row r="337" spans="1:8" ht="39.75" customHeight="1" thickBot="1">
      <c r="A337" s="203"/>
      <c r="B337" s="170"/>
      <c r="C337" s="229"/>
      <c r="D337" s="99" t="s">
        <v>112</v>
      </c>
      <c r="E337" s="33">
        <f t="shared" si="22"/>
        <v>0.33000000000000007</v>
      </c>
      <c r="F337" s="100">
        <v>0.50769230769230778</v>
      </c>
      <c r="G337" s="36">
        <f t="shared" si="24"/>
        <v>0</v>
      </c>
      <c r="H337" s="168"/>
    </row>
    <row r="338" spans="1:8" ht="39.75" customHeight="1" thickBot="1">
      <c r="A338" s="203"/>
      <c r="B338" s="170"/>
      <c r="C338" s="230"/>
      <c r="D338" s="101" t="s">
        <v>14</v>
      </c>
      <c r="E338" s="50">
        <f t="shared" si="22"/>
        <v>7.0000000000000021E-2</v>
      </c>
      <c r="F338" s="102">
        <v>0.10769230769230771</v>
      </c>
      <c r="G338" s="52">
        <f t="shared" si="24"/>
        <v>0</v>
      </c>
      <c r="H338" s="169"/>
    </row>
    <row r="339" spans="1:8" ht="39.75" customHeight="1" thickBot="1">
      <c r="A339" s="203" t="s">
        <v>10</v>
      </c>
      <c r="B339" s="170" t="s">
        <v>10</v>
      </c>
      <c r="C339" s="108" t="s">
        <v>20</v>
      </c>
      <c r="D339" s="112" t="s">
        <v>402</v>
      </c>
      <c r="E339" s="27">
        <f t="shared" si="22"/>
        <v>13</v>
      </c>
      <c r="F339" s="113">
        <v>20</v>
      </c>
      <c r="G339" s="55">
        <f t="shared" si="24"/>
        <v>0</v>
      </c>
      <c r="H339" s="114"/>
    </row>
    <row r="340" spans="1:8" ht="39.75" customHeight="1" thickBot="1">
      <c r="A340" s="203" t="s">
        <v>10</v>
      </c>
      <c r="B340" s="170" t="s">
        <v>12</v>
      </c>
      <c r="C340" s="108" t="s">
        <v>16</v>
      </c>
      <c r="D340" s="109" t="s">
        <v>16</v>
      </c>
      <c r="E340" s="23">
        <f t="shared" si="22"/>
        <v>130</v>
      </c>
      <c r="F340" s="110">
        <v>200</v>
      </c>
      <c r="G340" s="26">
        <f t="shared" si="24"/>
        <v>0</v>
      </c>
      <c r="H340" s="111"/>
    </row>
    <row r="341" spans="1:8" ht="39.75" customHeight="1" thickBot="1">
      <c r="A341" s="203" t="s">
        <v>10</v>
      </c>
      <c r="B341" s="170" t="s">
        <v>10</v>
      </c>
      <c r="C341" s="108" t="s">
        <v>447</v>
      </c>
      <c r="D341" s="119" t="s">
        <v>448</v>
      </c>
      <c r="E341" s="23">
        <f t="shared" si="22"/>
        <v>19.5</v>
      </c>
      <c r="F341" s="110">
        <v>30</v>
      </c>
      <c r="G341" s="26">
        <f t="shared" si="24"/>
        <v>0</v>
      </c>
      <c r="H341" s="115" t="s">
        <v>373</v>
      </c>
    </row>
    <row r="342" spans="1:8" ht="39.75" customHeight="1" thickBot="1">
      <c r="A342" s="203" t="s">
        <v>158</v>
      </c>
      <c r="B342" s="170" t="s">
        <v>9</v>
      </c>
      <c r="C342" s="170" t="s">
        <v>43</v>
      </c>
      <c r="D342" s="96" t="s">
        <v>47</v>
      </c>
      <c r="E342" s="46">
        <f t="shared" si="22"/>
        <v>16.25</v>
      </c>
      <c r="F342" s="97">
        <v>25</v>
      </c>
      <c r="G342" s="72">
        <f t="shared" si="24"/>
        <v>0</v>
      </c>
      <c r="H342" s="183" t="s">
        <v>219</v>
      </c>
    </row>
    <row r="343" spans="1:8" ht="39.75" customHeight="1" thickBot="1">
      <c r="A343" s="203" t="s">
        <v>10</v>
      </c>
      <c r="B343" s="170" t="s">
        <v>10</v>
      </c>
      <c r="C343" s="170" t="s">
        <v>10</v>
      </c>
      <c r="D343" s="101" t="s">
        <v>14</v>
      </c>
      <c r="E343" s="50">
        <f t="shared" si="22"/>
        <v>6.5000000000000002E-2</v>
      </c>
      <c r="F343" s="102">
        <v>0.1</v>
      </c>
      <c r="G343" s="58">
        <f t="shared" si="24"/>
        <v>0</v>
      </c>
      <c r="H343" s="183" t="s">
        <v>10</v>
      </c>
    </row>
    <row r="344" spans="1:8" ht="39.75" customHeight="1" thickBot="1">
      <c r="A344" s="203" t="s">
        <v>10</v>
      </c>
      <c r="B344" s="170" t="s">
        <v>11</v>
      </c>
      <c r="C344" s="108" t="s">
        <v>15</v>
      </c>
      <c r="D344" s="112" t="s">
        <v>35</v>
      </c>
      <c r="E344" s="27">
        <f t="shared" si="22"/>
        <v>35.75</v>
      </c>
      <c r="F344" s="113">
        <v>55</v>
      </c>
      <c r="G344" s="28">
        <f t="shared" si="24"/>
        <v>0</v>
      </c>
      <c r="H344" s="114"/>
    </row>
    <row r="345" spans="1:8" ht="39.75" customHeight="1" thickBot="1">
      <c r="A345" s="203" t="s">
        <v>10</v>
      </c>
      <c r="B345" s="170" t="s">
        <v>10</v>
      </c>
      <c r="C345" s="170" t="s">
        <v>159</v>
      </c>
      <c r="D345" s="96" t="s">
        <v>300</v>
      </c>
      <c r="E345" s="46">
        <f t="shared" si="22"/>
        <v>19.5</v>
      </c>
      <c r="F345" s="97">
        <v>30</v>
      </c>
      <c r="G345" s="48">
        <f t="shared" si="24"/>
        <v>0</v>
      </c>
      <c r="H345" s="174" t="s">
        <v>341</v>
      </c>
    </row>
    <row r="346" spans="1:8" ht="39.75" customHeight="1" thickBot="1">
      <c r="A346" s="203" t="s">
        <v>10</v>
      </c>
      <c r="B346" s="170" t="s">
        <v>10</v>
      </c>
      <c r="C346" s="170" t="s">
        <v>10</v>
      </c>
      <c r="D346" s="99" t="s">
        <v>17</v>
      </c>
      <c r="E346" s="33">
        <f t="shared" si="22"/>
        <v>6.5</v>
      </c>
      <c r="F346" s="100">
        <v>10</v>
      </c>
      <c r="G346" s="36">
        <f t="shared" si="24"/>
        <v>0</v>
      </c>
      <c r="H346" s="168"/>
    </row>
    <row r="347" spans="1:8" ht="39.75" customHeight="1" thickBot="1">
      <c r="A347" s="203" t="s">
        <v>10</v>
      </c>
      <c r="B347" s="170" t="s">
        <v>10</v>
      </c>
      <c r="C347" s="170" t="s">
        <v>10</v>
      </c>
      <c r="D347" s="99" t="s">
        <v>281</v>
      </c>
      <c r="E347" s="33">
        <f t="shared" si="22"/>
        <v>1.9500000000000002</v>
      </c>
      <c r="F347" s="100">
        <v>3</v>
      </c>
      <c r="G347" s="36">
        <f t="shared" si="24"/>
        <v>0</v>
      </c>
      <c r="H347" s="168"/>
    </row>
    <row r="348" spans="1:8" ht="39.75" customHeight="1" thickBot="1">
      <c r="A348" s="203" t="s">
        <v>10</v>
      </c>
      <c r="B348" s="170" t="s">
        <v>10</v>
      </c>
      <c r="C348" s="170" t="s">
        <v>10</v>
      </c>
      <c r="D348" s="99" t="s">
        <v>331</v>
      </c>
      <c r="E348" s="33">
        <f t="shared" si="22"/>
        <v>1.3</v>
      </c>
      <c r="F348" s="100">
        <v>2</v>
      </c>
      <c r="G348" s="36">
        <f t="shared" si="24"/>
        <v>0</v>
      </c>
      <c r="H348" s="168"/>
    </row>
    <row r="349" spans="1:8" ht="39.75" customHeight="1" thickBot="1">
      <c r="A349" s="203" t="s">
        <v>10</v>
      </c>
      <c r="B349" s="170" t="s">
        <v>10</v>
      </c>
      <c r="C349" s="170" t="s">
        <v>10</v>
      </c>
      <c r="D349" s="99" t="s">
        <v>29</v>
      </c>
      <c r="E349" s="33">
        <f t="shared" si="22"/>
        <v>0.65</v>
      </c>
      <c r="F349" s="100">
        <v>1</v>
      </c>
      <c r="G349" s="36">
        <f t="shared" si="24"/>
        <v>0</v>
      </c>
      <c r="H349" s="168"/>
    </row>
    <row r="350" spans="1:8" ht="39.75" customHeight="1" thickBot="1">
      <c r="A350" s="203" t="s">
        <v>10</v>
      </c>
      <c r="B350" s="170" t="s">
        <v>10</v>
      </c>
      <c r="C350" s="170" t="s">
        <v>10</v>
      </c>
      <c r="D350" s="99" t="s">
        <v>70</v>
      </c>
      <c r="E350" s="33">
        <f t="shared" ref="E350:E408" si="25">F350*0.65</f>
        <v>0.65</v>
      </c>
      <c r="F350" s="100">
        <v>1</v>
      </c>
      <c r="G350" s="36">
        <f t="shared" si="24"/>
        <v>0</v>
      </c>
      <c r="H350" s="168"/>
    </row>
    <row r="351" spans="1:8" ht="39.75" customHeight="1" thickBot="1">
      <c r="A351" s="203" t="s">
        <v>10</v>
      </c>
      <c r="B351" s="170" t="s">
        <v>10</v>
      </c>
      <c r="C351" s="170" t="s">
        <v>10</v>
      </c>
      <c r="D351" s="99" t="s">
        <v>323</v>
      </c>
      <c r="E351" s="33">
        <f t="shared" si="25"/>
        <v>0.65</v>
      </c>
      <c r="F351" s="100">
        <v>1</v>
      </c>
      <c r="G351" s="36">
        <f t="shared" si="24"/>
        <v>0</v>
      </c>
      <c r="H351" s="175"/>
    </row>
    <row r="352" spans="1:8" ht="39.75" customHeight="1" thickBot="1">
      <c r="A352" s="203" t="s">
        <v>10</v>
      </c>
      <c r="B352" s="170" t="s">
        <v>10</v>
      </c>
      <c r="C352" s="170" t="s">
        <v>10</v>
      </c>
      <c r="D352" s="101" t="s">
        <v>14</v>
      </c>
      <c r="E352" s="50">
        <f t="shared" si="25"/>
        <v>0.13</v>
      </c>
      <c r="F352" s="102">
        <v>0.2</v>
      </c>
      <c r="G352" s="52">
        <f t="shared" si="24"/>
        <v>0</v>
      </c>
      <c r="H352" s="60" t="s">
        <v>21</v>
      </c>
    </row>
    <row r="353" spans="1:8" ht="39.75" customHeight="1" thickBot="1">
      <c r="A353" s="203" t="s">
        <v>10</v>
      </c>
      <c r="B353" s="170" t="s">
        <v>10</v>
      </c>
      <c r="C353" s="170" t="s">
        <v>241</v>
      </c>
      <c r="D353" s="103" t="s">
        <v>113</v>
      </c>
      <c r="E353" s="37">
        <f t="shared" si="25"/>
        <v>19.5</v>
      </c>
      <c r="F353" s="104">
        <v>30</v>
      </c>
      <c r="G353" s="38">
        <f t="shared" si="24"/>
        <v>0</v>
      </c>
      <c r="H353" s="183" t="s">
        <v>403</v>
      </c>
    </row>
    <row r="354" spans="1:8" ht="39.75" customHeight="1" thickBot="1">
      <c r="A354" s="203" t="s">
        <v>10</v>
      </c>
      <c r="B354" s="170" t="s">
        <v>10</v>
      </c>
      <c r="C354" s="170" t="s">
        <v>10</v>
      </c>
      <c r="D354" s="105" t="s">
        <v>278</v>
      </c>
      <c r="E354" s="33">
        <f t="shared" si="25"/>
        <v>3.25</v>
      </c>
      <c r="F354" s="100">
        <v>5</v>
      </c>
      <c r="G354" s="35">
        <f t="shared" si="24"/>
        <v>0</v>
      </c>
      <c r="H354" s="183" t="s">
        <v>10</v>
      </c>
    </row>
    <row r="355" spans="1:8" ht="39.75" customHeight="1" thickBot="1">
      <c r="A355" s="203" t="s">
        <v>10</v>
      </c>
      <c r="B355" s="170" t="s">
        <v>10</v>
      </c>
      <c r="C355" s="170" t="s">
        <v>10</v>
      </c>
      <c r="D355" s="105" t="s">
        <v>279</v>
      </c>
      <c r="E355" s="33">
        <f t="shared" si="25"/>
        <v>3.25</v>
      </c>
      <c r="F355" s="100">
        <v>5</v>
      </c>
      <c r="G355" s="35">
        <f t="shared" si="24"/>
        <v>0</v>
      </c>
      <c r="H355" s="183" t="s">
        <v>10</v>
      </c>
    </row>
    <row r="356" spans="1:8" ht="39.75" customHeight="1" thickBot="1">
      <c r="A356" s="203" t="s">
        <v>10</v>
      </c>
      <c r="B356" s="170" t="s">
        <v>10</v>
      </c>
      <c r="C356" s="170" t="s">
        <v>10</v>
      </c>
      <c r="D356" s="105" t="s">
        <v>30</v>
      </c>
      <c r="E356" s="33">
        <f t="shared" si="25"/>
        <v>1.3</v>
      </c>
      <c r="F356" s="100">
        <v>2</v>
      </c>
      <c r="G356" s="35">
        <f t="shared" si="24"/>
        <v>0</v>
      </c>
      <c r="H356" s="183" t="s">
        <v>10</v>
      </c>
    </row>
    <row r="357" spans="1:8" ht="39.75" customHeight="1" thickBot="1">
      <c r="A357" s="203" t="s">
        <v>10</v>
      </c>
      <c r="B357" s="170" t="s">
        <v>10</v>
      </c>
      <c r="C357" s="170" t="s">
        <v>10</v>
      </c>
      <c r="D357" s="105" t="s">
        <v>160</v>
      </c>
      <c r="E357" s="33">
        <f t="shared" si="25"/>
        <v>0.65</v>
      </c>
      <c r="F357" s="100">
        <v>1</v>
      </c>
      <c r="G357" s="35">
        <f t="shared" si="24"/>
        <v>0</v>
      </c>
      <c r="H357" s="183" t="s">
        <v>10</v>
      </c>
    </row>
    <row r="358" spans="1:8" ht="39.75" customHeight="1" thickBot="1">
      <c r="A358" s="203" t="s">
        <v>10</v>
      </c>
      <c r="B358" s="170" t="s">
        <v>10</v>
      </c>
      <c r="C358" s="170" t="s">
        <v>10</v>
      </c>
      <c r="D358" s="106" t="s">
        <v>48</v>
      </c>
      <c r="E358" s="42">
        <f t="shared" si="25"/>
        <v>0.32500000000000001</v>
      </c>
      <c r="F358" s="107">
        <v>0.5</v>
      </c>
      <c r="G358" s="44">
        <f t="shared" si="24"/>
        <v>0</v>
      </c>
      <c r="H358" s="183" t="s">
        <v>10</v>
      </c>
    </row>
    <row r="359" spans="1:8" ht="39.75" customHeight="1" thickBot="1">
      <c r="A359" s="203"/>
      <c r="B359" s="170"/>
      <c r="C359" s="170" t="s">
        <v>161</v>
      </c>
      <c r="D359" s="96" t="s">
        <v>399</v>
      </c>
      <c r="E359" s="46">
        <f t="shared" ref="E359:E367" si="26">F359*0.65</f>
        <v>9.75</v>
      </c>
      <c r="F359" s="97">
        <v>15</v>
      </c>
      <c r="G359" s="48">
        <f t="shared" ref="G359:G367" si="27">$G$1*E359+$G$2*F359</f>
        <v>0</v>
      </c>
      <c r="H359" s="176" t="s">
        <v>342</v>
      </c>
    </row>
    <row r="360" spans="1:8" ht="39.75" customHeight="1" thickBot="1">
      <c r="A360" s="203"/>
      <c r="B360" s="170"/>
      <c r="C360" s="170" t="s">
        <v>10</v>
      </c>
      <c r="D360" s="99" t="s">
        <v>391</v>
      </c>
      <c r="E360" s="33">
        <f t="shared" si="26"/>
        <v>6.5</v>
      </c>
      <c r="F360" s="100">
        <v>10</v>
      </c>
      <c r="G360" s="36">
        <f t="shared" si="27"/>
        <v>0</v>
      </c>
      <c r="H360" s="176" t="s">
        <v>10</v>
      </c>
    </row>
    <row r="361" spans="1:8" ht="39.75" customHeight="1" thickBot="1">
      <c r="A361" s="203"/>
      <c r="B361" s="170"/>
      <c r="C361" s="170" t="s">
        <v>10</v>
      </c>
      <c r="D361" s="99" t="s">
        <v>392</v>
      </c>
      <c r="E361" s="33">
        <f t="shared" si="26"/>
        <v>6.5</v>
      </c>
      <c r="F361" s="100">
        <v>10</v>
      </c>
      <c r="G361" s="36">
        <f t="shared" si="27"/>
        <v>0</v>
      </c>
      <c r="H361" s="176" t="s">
        <v>10</v>
      </c>
    </row>
    <row r="362" spans="1:8" ht="39.75" customHeight="1" thickBot="1">
      <c r="A362" s="203"/>
      <c r="B362" s="170"/>
      <c r="C362" s="170" t="s">
        <v>10</v>
      </c>
      <c r="D362" s="99" t="s">
        <v>281</v>
      </c>
      <c r="E362" s="33">
        <f t="shared" si="26"/>
        <v>0.97500000000000009</v>
      </c>
      <c r="F362" s="100">
        <v>1.5</v>
      </c>
      <c r="G362" s="36">
        <f t="shared" si="27"/>
        <v>0</v>
      </c>
      <c r="H362" s="176" t="s">
        <v>10</v>
      </c>
    </row>
    <row r="363" spans="1:8" ht="39.75" customHeight="1" thickBot="1">
      <c r="A363" s="203"/>
      <c r="B363" s="170"/>
      <c r="C363" s="170" t="s">
        <v>10</v>
      </c>
      <c r="D363" s="99" t="s">
        <v>30</v>
      </c>
      <c r="E363" s="33">
        <f t="shared" si="26"/>
        <v>0.39</v>
      </c>
      <c r="F363" s="100">
        <v>0.6</v>
      </c>
      <c r="G363" s="36">
        <f t="shared" si="27"/>
        <v>0</v>
      </c>
      <c r="H363" s="176" t="s">
        <v>10</v>
      </c>
    </row>
    <row r="364" spans="1:8" ht="39.75" customHeight="1" thickBot="1">
      <c r="A364" s="203"/>
      <c r="B364" s="170"/>
      <c r="C364" s="170" t="s">
        <v>10</v>
      </c>
      <c r="D364" s="99" t="s">
        <v>323</v>
      </c>
      <c r="E364" s="33">
        <f t="shared" si="26"/>
        <v>0.32500000000000001</v>
      </c>
      <c r="F364" s="100">
        <v>0.5</v>
      </c>
      <c r="G364" s="36">
        <f t="shared" si="27"/>
        <v>0</v>
      </c>
      <c r="H364" s="176" t="s">
        <v>10</v>
      </c>
    </row>
    <row r="365" spans="1:8" ht="39.75" customHeight="1" thickBot="1">
      <c r="A365" s="203"/>
      <c r="B365" s="170"/>
      <c r="C365" s="170" t="s">
        <v>10</v>
      </c>
      <c r="D365" s="99" t="s">
        <v>19</v>
      </c>
      <c r="E365" s="33">
        <f t="shared" si="26"/>
        <v>0.32500000000000001</v>
      </c>
      <c r="F365" s="100">
        <v>0.5</v>
      </c>
      <c r="G365" s="36">
        <f t="shared" si="27"/>
        <v>0</v>
      </c>
      <c r="H365" s="176" t="s">
        <v>10</v>
      </c>
    </row>
    <row r="366" spans="1:8" ht="39.75" customHeight="1" thickBot="1">
      <c r="A366" s="203"/>
      <c r="B366" s="170"/>
      <c r="C366" s="170" t="s">
        <v>10</v>
      </c>
      <c r="D366" s="99" t="s">
        <v>14</v>
      </c>
      <c r="E366" s="33">
        <f t="shared" si="26"/>
        <v>6.5000000000000002E-2</v>
      </c>
      <c r="F366" s="100">
        <v>0.1</v>
      </c>
      <c r="G366" s="36">
        <f t="shared" si="27"/>
        <v>0</v>
      </c>
      <c r="H366" s="176" t="s">
        <v>10</v>
      </c>
    </row>
    <row r="367" spans="1:8" ht="39.75" customHeight="1" thickBot="1">
      <c r="A367" s="203"/>
      <c r="B367" s="170"/>
      <c r="C367" s="170" t="s">
        <v>10</v>
      </c>
      <c r="D367" s="101" t="s">
        <v>13</v>
      </c>
      <c r="E367" s="50">
        <f t="shared" si="26"/>
        <v>6.5000000000000002E-2</v>
      </c>
      <c r="F367" s="102">
        <v>0.1</v>
      </c>
      <c r="G367" s="52">
        <f t="shared" si="27"/>
        <v>0</v>
      </c>
      <c r="H367" s="176" t="s">
        <v>10</v>
      </c>
    </row>
    <row r="368" spans="1:8" ht="39.75" customHeight="1" thickBot="1">
      <c r="A368" s="203" t="s">
        <v>10</v>
      </c>
      <c r="B368" s="170" t="s">
        <v>10</v>
      </c>
      <c r="C368" s="108" t="s">
        <v>20</v>
      </c>
      <c r="D368" s="112" t="s">
        <v>402</v>
      </c>
      <c r="E368" s="27">
        <f t="shared" si="25"/>
        <v>13</v>
      </c>
      <c r="F368" s="113">
        <v>20</v>
      </c>
      <c r="G368" s="30">
        <f t="shared" si="24"/>
        <v>0</v>
      </c>
      <c r="H368" s="114"/>
    </row>
    <row r="369" spans="1:8" ht="39.75" customHeight="1" thickBot="1">
      <c r="A369" s="203" t="s">
        <v>10</v>
      </c>
      <c r="B369" s="170" t="s">
        <v>12</v>
      </c>
      <c r="C369" s="170" t="s">
        <v>242</v>
      </c>
      <c r="D369" s="96" t="s">
        <v>35</v>
      </c>
      <c r="E369" s="46">
        <f t="shared" si="25"/>
        <v>13</v>
      </c>
      <c r="F369" s="97">
        <v>20</v>
      </c>
      <c r="G369" s="48">
        <f t="shared" ref="G369:G397" si="28">$G$1*E369+$G$2*F369</f>
        <v>0</v>
      </c>
      <c r="H369" s="174" t="s">
        <v>343</v>
      </c>
    </row>
    <row r="370" spans="1:8" ht="39.75" customHeight="1" thickBot="1">
      <c r="A370" s="203" t="s">
        <v>10</v>
      </c>
      <c r="B370" s="170" t="s">
        <v>10</v>
      </c>
      <c r="C370" s="170" t="s">
        <v>10</v>
      </c>
      <c r="D370" s="99" t="s">
        <v>329</v>
      </c>
      <c r="E370" s="33">
        <f t="shared" si="25"/>
        <v>3.25</v>
      </c>
      <c r="F370" s="100">
        <v>5</v>
      </c>
      <c r="G370" s="36">
        <f t="shared" si="28"/>
        <v>0</v>
      </c>
      <c r="H370" s="168"/>
    </row>
    <row r="371" spans="1:8" ht="39.75" customHeight="1" thickBot="1">
      <c r="A371" s="203" t="s">
        <v>10</v>
      </c>
      <c r="B371" s="170" t="s">
        <v>10</v>
      </c>
      <c r="C371" s="170" t="s">
        <v>10</v>
      </c>
      <c r="D371" s="99" t="s">
        <v>278</v>
      </c>
      <c r="E371" s="33">
        <f t="shared" si="25"/>
        <v>3.25</v>
      </c>
      <c r="F371" s="100">
        <v>5</v>
      </c>
      <c r="G371" s="36">
        <f t="shared" si="28"/>
        <v>0</v>
      </c>
      <c r="H371" s="168"/>
    </row>
    <row r="372" spans="1:8" ht="39.75" customHeight="1" thickBot="1">
      <c r="A372" s="203" t="s">
        <v>10</v>
      </c>
      <c r="B372" s="170" t="s">
        <v>10</v>
      </c>
      <c r="C372" s="170" t="s">
        <v>10</v>
      </c>
      <c r="D372" s="99" t="s">
        <v>279</v>
      </c>
      <c r="E372" s="33">
        <f t="shared" si="25"/>
        <v>1.9500000000000002</v>
      </c>
      <c r="F372" s="100">
        <v>3</v>
      </c>
      <c r="G372" s="36">
        <f t="shared" si="28"/>
        <v>0</v>
      </c>
      <c r="H372" s="168"/>
    </row>
    <row r="373" spans="1:8" ht="39.75" customHeight="1" thickBot="1">
      <c r="A373" s="203" t="s">
        <v>10</v>
      </c>
      <c r="B373" s="170" t="s">
        <v>10</v>
      </c>
      <c r="C373" s="170" t="s">
        <v>10</v>
      </c>
      <c r="D373" s="99" t="s">
        <v>285</v>
      </c>
      <c r="E373" s="33">
        <f t="shared" si="25"/>
        <v>1.9500000000000002</v>
      </c>
      <c r="F373" s="100">
        <v>3</v>
      </c>
      <c r="G373" s="36">
        <f t="shared" si="28"/>
        <v>0</v>
      </c>
      <c r="H373" s="168"/>
    </row>
    <row r="374" spans="1:8" ht="39.75" customHeight="1" thickBot="1">
      <c r="A374" s="203" t="s">
        <v>10</v>
      </c>
      <c r="B374" s="170" t="s">
        <v>10</v>
      </c>
      <c r="C374" s="170" t="s">
        <v>10</v>
      </c>
      <c r="D374" s="99" t="s">
        <v>19</v>
      </c>
      <c r="E374" s="33">
        <f t="shared" si="25"/>
        <v>0.65</v>
      </c>
      <c r="F374" s="100">
        <v>1</v>
      </c>
      <c r="G374" s="36">
        <f t="shared" si="28"/>
        <v>0</v>
      </c>
      <c r="H374" s="168"/>
    </row>
    <row r="375" spans="1:8" ht="39.75" customHeight="1" thickBot="1">
      <c r="A375" s="203" t="s">
        <v>10</v>
      </c>
      <c r="B375" s="170" t="s">
        <v>10</v>
      </c>
      <c r="C375" s="170" t="s">
        <v>10</v>
      </c>
      <c r="D375" s="99" t="s">
        <v>13</v>
      </c>
      <c r="E375" s="33">
        <f t="shared" si="25"/>
        <v>0.32500000000000001</v>
      </c>
      <c r="F375" s="100">
        <v>0.5</v>
      </c>
      <c r="G375" s="36">
        <f t="shared" si="28"/>
        <v>0</v>
      </c>
      <c r="H375" s="168"/>
    </row>
    <row r="376" spans="1:8" ht="39.75" customHeight="1" thickBot="1">
      <c r="A376" s="203" t="s">
        <v>10</v>
      </c>
      <c r="B376" s="170" t="s">
        <v>10</v>
      </c>
      <c r="C376" s="170" t="s">
        <v>10</v>
      </c>
      <c r="D376" s="99" t="s">
        <v>162</v>
      </c>
      <c r="E376" s="33">
        <f t="shared" si="25"/>
        <v>0.32500000000000001</v>
      </c>
      <c r="F376" s="100">
        <v>0.5</v>
      </c>
      <c r="G376" s="36">
        <f t="shared" si="28"/>
        <v>0</v>
      </c>
      <c r="H376" s="175"/>
    </row>
    <row r="377" spans="1:8" ht="39.75" customHeight="1" thickBot="1">
      <c r="A377" s="203" t="s">
        <v>10</v>
      </c>
      <c r="B377" s="170" t="s">
        <v>10</v>
      </c>
      <c r="C377" s="170" t="s">
        <v>10</v>
      </c>
      <c r="D377" s="101" t="s">
        <v>14</v>
      </c>
      <c r="E377" s="50">
        <f t="shared" si="25"/>
        <v>6.5000000000000002E-2</v>
      </c>
      <c r="F377" s="102">
        <v>0.1</v>
      </c>
      <c r="G377" s="52">
        <f t="shared" si="28"/>
        <v>0</v>
      </c>
      <c r="H377" s="115" t="s">
        <v>373</v>
      </c>
    </row>
    <row r="378" spans="1:8" ht="39.75" customHeight="1" thickBot="1">
      <c r="A378" s="203" t="s">
        <v>10</v>
      </c>
      <c r="B378" s="170" t="s">
        <v>10</v>
      </c>
      <c r="C378" s="108" t="s">
        <v>16</v>
      </c>
      <c r="D378" s="119" t="s">
        <v>16</v>
      </c>
      <c r="E378" s="23">
        <f t="shared" si="25"/>
        <v>130</v>
      </c>
      <c r="F378" s="110">
        <v>200</v>
      </c>
      <c r="G378" s="26">
        <f t="shared" si="28"/>
        <v>0</v>
      </c>
      <c r="H378" s="111"/>
    </row>
    <row r="379" spans="1:8" ht="39.75" customHeight="1" thickBot="1">
      <c r="A379" s="203" t="s">
        <v>163</v>
      </c>
      <c r="B379" s="108" t="s">
        <v>9</v>
      </c>
      <c r="C379" s="108" t="s">
        <v>167</v>
      </c>
      <c r="D379" s="119" t="s">
        <v>294</v>
      </c>
      <c r="E379" s="23">
        <f t="shared" ref="E379" si="29">F379*0.65</f>
        <v>65</v>
      </c>
      <c r="F379" s="110">
        <v>100</v>
      </c>
      <c r="G379" s="52">
        <f t="shared" si="28"/>
        <v>0</v>
      </c>
      <c r="H379" s="111" t="s">
        <v>408</v>
      </c>
    </row>
    <row r="380" spans="1:8" ht="39.75" customHeight="1" thickBot="1">
      <c r="A380" s="203" t="s">
        <v>10</v>
      </c>
      <c r="B380" s="170" t="s">
        <v>11</v>
      </c>
      <c r="C380" s="108" t="s">
        <v>15</v>
      </c>
      <c r="D380" s="112" t="s">
        <v>35</v>
      </c>
      <c r="E380" s="27">
        <f t="shared" si="25"/>
        <v>35.75</v>
      </c>
      <c r="F380" s="113">
        <v>55</v>
      </c>
      <c r="G380" s="28">
        <f t="shared" si="28"/>
        <v>0</v>
      </c>
      <c r="H380" s="114"/>
    </row>
    <row r="381" spans="1:8" ht="39.75" customHeight="1" thickBot="1">
      <c r="A381" s="203" t="s">
        <v>10</v>
      </c>
      <c r="B381" s="170" t="s">
        <v>10</v>
      </c>
      <c r="C381" s="170" t="s">
        <v>36</v>
      </c>
      <c r="D381" s="96" t="s">
        <v>17</v>
      </c>
      <c r="E381" s="46">
        <f t="shared" si="25"/>
        <v>6.5</v>
      </c>
      <c r="F381" s="97">
        <v>10</v>
      </c>
      <c r="G381" s="48">
        <f t="shared" si="28"/>
        <v>0</v>
      </c>
      <c r="H381" s="171" t="s">
        <v>405</v>
      </c>
    </row>
    <row r="382" spans="1:8" ht="39.75" customHeight="1" thickBot="1">
      <c r="A382" s="203" t="s">
        <v>10</v>
      </c>
      <c r="B382" s="170" t="s">
        <v>10</v>
      </c>
      <c r="C382" s="170" t="s">
        <v>10</v>
      </c>
      <c r="D382" s="99" t="s">
        <v>49</v>
      </c>
      <c r="E382" s="33">
        <f t="shared" si="25"/>
        <v>1.3</v>
      </c>
      <c r="F382" s="100">
        <v>2</v>
      </c>
      <c r="G382" s="36">
        <f t="shared" si="28"/>
        <v>0</v>
      </c>
      <c r="H382" s="172"/>
    </row>
    <row r="383" spans="1:8" ht="39.75" customHeight="1" thickBot="1">
      <c r="A383" s="203" t="s">
        <v>10</v>
      </c>
      <c r="B383" s="170" t="s">
        <v>10</v>
      </c>
      <c r="C383" s="170" t="s">
        <v>10</v>
      </c>
      <c r="D383" s="99" t="s">
        <v>281</v>
      </c>
      <c r="E383" s="33">
        <f t="shared" si="25"/>
        <v>1.3</v>
      </c>
      <c r="F383" s="100">
        <v>2</v>
      </c>
      <c r="G383" s="36">
        <f t="shared" si="28"/>
        <v>0</v>
      </c>
      <c r="H383" s="172"/>
    </row>
    <row r="384" spans="1:8" ht="39.75" customHeight="1" thickBot="1">
      <c r="A384" s="203" t="s">
        <v>10</v>
      </c>
      <c r="B384" s="170" t="s">
        <v>10</v>
      </c>
      <c r="C384" s="170" t="s">
        <v>10</v>
      </c>
      <c r="D384" s="99" t="s">
        <v>70</v>
      </c>
      <c r="E384" s="33">
        <f t="shared" si="25"/>
        <v>0.65</v>
      </c>
      <c r="F384" s="100">
        <v>1</v>
      </c>
      <c r="G384" s="36">
        <f t="shared" si="28"/>
        <v>0</v>
      </c>
      <c r="H384" s="180"/>
    </row>
    <row r="385" spans="1:8" ht="39.75" customHeight="1" thickBot="1">
      <c r="A385" s="203" t="s">
        <v>10</v>
      </c>
      <c r="B385" s="170" t="s">
        <v>10</v>
      </c>
      <c r="C385" s="170" t="s">
        <v>10</v>
      </c>
      <c r="D385" s="101" t="s">
        <v>331</v>
      </c>
      <c r="E385" s="50">
        <f t="shared" si="25"/>
        <v>0.65</v>
      </c>
      <c r="F385" s="102">
        <v>1</v>
      </c>
      <c r="G385" s="52">
        <f t="shared" si="28"/>
        <v>0</v>
      </c>
      <c r="H385" s="68" t="s">
        <v>21</v>
      </c>
    </row>
    <row r="386" spans="1:8" ht="39.75" customHeight="1" thickBot="1">
      <c r="A386" s="203" t="s">
        <v>10</v>
      </c>
      <c r="B386" s="170" t="s">
        <v>10</v>
      </c>
      <c r="C386" s="170" t="s">
        <v>165</v>
      </c>
      <c r="D386" s="120" t="s">
        <v>393</v>
      </c>
      <c r="E386" s="37">
        <f t="shared" si="25"/>
        <v>26</v>
      </c>
      <c r="F386" s="104">
        <v>40</v>
      </c>
      <c r="G386" s="53">
        <f t="shared" si="28"/>
        <v>0</v>
      </c>
      <c r="H386" s="183" t="s">
        <v>491</v>
      </c>
    </row>
    <row r="387" spans="1:8" ht="39.75" customHeight="1" thickBot="1">
      <c r="A387" s="203" t="s">
        <v>10</v>
      </c>
      <c r="B387" s="170" t="s">
        <v>10</v>
      </c>
      <c r="C387" s="170" t="s">
        <v>10</v>
      </c>
      <c r="D387" s="105" t="s">
        <v>30</v>
      </c>
      <c r="E387" s="33">
        <f t="shared" si="25"/>
        <v>1.9500000000000002</v>
      </c>
      <c r="F387" s="100">
        <v>3</v>
      </c>
      <c r="G387" s="36">
        <f t="shared" si="28"/>
        <v>0</v>
      </c>
      <c r="H387" s="183" t="s">
        <v>10</v>
      </c>
    </row>
    <row r="388" spans="1:8" ht="39.75" customHeight="1" thickBot="1">
      <c r="A388" s="203" t="s">
        <v>10</v>
      </c>
      <c r="B388" s="170" t="s">
        <v>10</v>
      </c>
      <c r="C388" s="170" t="s">
        <v>10</v>
      </c>
      <c r="D388" s="105" t="s">
        <v>48</v>
      </c>
      <c r="E388" s="33">
        <f t="shared" si="25"/>
        <v>1.9500000000000002</v>
      </c>
      <c r="F388" s="100">
        <v>3</v>
      </c>
      <c r="G388" s="36">
        <f t="shared" si="28"/>
        <v>0</v>
      </c>
      <c r="H388" s="183" t="s">
        <v>10</v>
      </c>
    </row>
    <row r="389" spans="1:8" ht="39.75" customHeight="1" thickBot="1">
      <c r="A389" s="203" t="s">
        <v>10</v>
      </c>
      <c r="B389" s="170" t="s">
        <v>10</v>
      </c>
      <c r="C389" s="170" t="s">
        <v>10</v>
      </c>
      <c r="D389" s="105" t="s">
        <v>19</v>
      </c>
      <c r="E389" s="33">
        <f t="shared" si="25"/>
        <v>1.3</v>
      </c>
      <c r="F389" s="100">
        <v>2</v>
      </c>
      <c r="G389" s="36">
        <f t="shared" si="28"/>
        <v>0</v>
      </c>
      <c r="H389" s="183" t="s">
        <v>10</v>
      </c>
    </row>
    <row r="390" spans="1:8" ht="39.75" customHeight="1" thickBot="1">
      <c r="A390" s="203" t="s">
        <v>10</v>
      </c>
      <c r="B390" s="170" t="s">
        <v>10</v>
      </c>
      <c r="C390" s="170" t="s">
        <v>10</v>
      </c>
      <c r="D390" s="105" t="s">
        <v>323</v>
      </c>
      <c r="E390" s="33">
        <f t="shared" si="25"/>
        <v>0.65</v>
      </c>
      <c r="F390" s="100">
        <v>1</v>
      </c>
      <c r="G390" s="36">
        <f t="shared" si="28"/>
        <v>0</v>
      </c>
      <c r="H390" s="183" t="s">
        <v>10</v>
      </c>
    </row>
    <row r="391" spans="1:8" ht="39.75" customHeight="1" thickBot="1">
      <c r="A391" s="203" t="s">
        <v>10</v>
      </c>
      <c r="B391" s="170" t="s">
        <v>10</v>
      </c>
      <c r="C391" s="170" t="s">
        <v>10</v>
      </c>
      <c r="D391" s="105" t="s">
        <v>13</v>
      </c>
      <c r="E391" s="33">
        <f t="shared" si="25"/>
        <v>0.65</v>
      </c>
      <c r="F391" s="100">
        <v>1</v>
      </c>
      <c r="G391" s="36">
        <f t="shared" si="28"/>
        <v>0</v>
      </c>
      <c r="H391" s="183" t="s">
        <v>10</v>
      </c>
    </row>
    <row r="392" spans="1:8" ht="39.75" customHeight="1" thickBot="1">
      <c r="A392" s="203" t="s">
        <v>10</v>
      </c>
      <c r="B392" s="170" t="s">
        <v>10</v>
      </c>
      <c r="C392" s="170" t="s">
        <v>10</v>
      </c>
      <c r="D392" s="105" t="s">
        <v>22</v>
      </c>
      <c r="E392" s="33">
        <f t="shared" si="25"/>
        <v>0.32500000000000001</v>
      </c>
      <c r="F392" s="100">
        <v>0.5</v>
      </c>
      <c r="G392" s="35">
        <f t="shared" si="28"/>
        <v>0</v>
      </c>
      <c r="H392" s="183" t="s">
        <v>10</v>
      </c>
    </row>
    <row r="393" spans="1:8" ht="39.75" customHeight="1" thickBot="1">
      <c r="A393" s="203" t="s">
        <v>10</v>
      </c>
      <c r="B393" s="170" t="s">
        <v>10</v>
      </c>
      <c r="C393" s="170" t="s">
        <v>10</v>
      </c>
      <c r="D393" s="106" t="s">
        <v>112</v>
      </c>
      <c r="E393" s="42">
        <f t="shared" si="25"/>
        <v>0.13</v>
      </c>
      <c r="F393" s="107">
        <v>0.2</v>
      </c>
      <c r="G393" s="57">
        <f t="shared" si="28"/>
        <v>0</v>
      </c>
      <c r="H393" s="183" t="s">
        <v>10</v>
      </c>
    </row>
    <row r="394" spans="1:8" ht="39.75" customHeight="1" thickBot="1">
      <c r="A394" s="203" t="s">
        <v>10</v>
      </c>
      <c r="B394" s="170" t="s">
        <v>10</v>
      </c>
      <c r="C394" s="170" t="s">
        <v>166</v>
      </c>
      <c r="D394" s="96" t="s">
        <v>394</v>
      </c>
      <c r="E394" s="46">
        <f t="shared" si="25"/>
        <v>22.75</v>
      </c>
      <c r="F394" s="97">
        <v>35</v>
      </c>
      <c r="G394" s="48">
        <f t="shared" si="28"/>
        <v>0</v>
      </c>
      <c r="H394" s="176" t="s">
        <v>406</v>
      </c>
    </row>
    <row r="395" spans="1:8" ht="39.75" customHeight="1" thickBot="1">
      <c r="A395" s="203" t="s">
        <v>10</v>
      </c>
      <c r="B395" s="170" t="s">
        <v>10</v>
      </c>
      <c r="C395" s="170" t="s">
        <v>10</v>
      </c>
      <c r="D395" s="99" t="s">
        <v>323</v>
      </c>
      <c r="E395" s="33">
        <f t="shared" si="25"/>
        <v>0.65</v>
      </c>
      <c r="F395" s="100">
        <v>1</v>
      </c>
      <c r="G395" s="36">
        <f t="shared" si="28"/>
        <v>0</v>
      </c>
      <c r="H395" s="176" t="s">
        <v>10</v>
      </c>
    </row>
    <row r="396" spans="1:8" ht="39.75" customHeight="1" thickBot="1">
      <c r="A396" s="203" t="s">
        <v>10</v>
      </c>
      <c r="B396" s="170" t="s">
        <v>10</v>
      </c>
      <c r="C396" s="170" t="s">
        <v>10</v>
      </c>
      <c r="D396" s="99" t="s">
        <v>309</v>
      </c>
      <c r="E396" s="33">
        <f t="shared" si="25"/>
        <v>0.32500000000000001</v>
      </c>
      <c r="F396" s="100">
        <v>0.5</v>
      </c>
      <c r="G396" s="36">
        <f t="shared" si="28"/>
        <v>0</v>
      </c>
      <c r="H396" s="176" t="s">
        <v>10</v>
      </c>
    </row>
    <row r="397" spans="1:8" ht="39.75" customHeight="1" thickBot="1">
      <c r="A397" s="203" t="s">
        <v>10</v>
      </c>
      <c r="B397" s="170" t="s">
        <v>10</v>
      </c>
      <c r="C397" s="170" t="s">
        <v>10</v>
      </c>
      <c r="D397" s="99" t="s">
        <v>13</v>
      </c>
      <c r="E397" s="33">
        <f t="shared" si="25"/>
        <v>0.32500000000000001</v>
      </c>
      <c r="F397" s="100">
        <v>0.5</v>
      </c>
      <c r="G397" s="36">
        <f t="shared" si="28"/>
        <v>0</v>
      </c>
      <c r="H397" s="176" t="s">
        <v>10</v>
      </c>
    </row>
    <row r="398" spans="1:8" ht="39.75" customHeight="1" thickBot="1">
      <c r="A398" s="203" t="s">
        <v>10</v>
      </c>
      <c r="B398" s="170" t="s">
        <v>10</v>
      </c>
      <c r="C398" s="170" t="s">
        <v>10</v>
      </c>
      <c r="D398" s="101" t="s">
        <v>112</v>
      </c>
      <c r="E398" s="50">
        <f t="shared" si="25"/>
        <v>0.32500000000000001</v>
      </c>
      <c r="F398" s="102">
        <v>0.5</v>
      </c>
      <c r="G398" s="52">
        <f>$G$1*E398+$G$2*F398</f>
        <v>0</v>
      </c>
      <c r="H398" s="176" t="s">
        <v>10</v>
      </c>
    </row>
    <row r="399" spans="1:8" ht="39.75" customHeight="1" thickBot="1">
      <c r="A399" s="203" t="s">
        <v>10</v>
      </c>
      <c r="B399" s="170" t="s">
        <v>10</v>
      </c>
      <c r="C399" s="108" t="s">
        <v>20</v>
      </c>
      <c r="D399" s="112" t="s">
        <v>402</v>
      </c>
      <c r="E399" s="27">
        <f t="shared" si="25"/>
        <v>13</v>
      </c>
      <c r="F399" s="113">
        <v>20</v>
      </c>
      <c r="G399" s="52">
        <f t="shared" ref="G399:G408" si="30">$G$1*E399+$G$2*F399</f>
        <v>0</v>
      </c>
      <c r="H399" s="114"/>
    </row>
    <row r="400" spans="1:8" ht="39.75" customHeight="1" thickBot="1">
      <c r="A400" s="203" t="s">
        <v>10</v>
      </c>
      <c r="B400" s="170" t="s">
        <v>12</v>
      </c>
      <c r="C400" s="108" t="s">
        <v>16</v>
      </c>
      <c r="D400" s="109" t="s">
        <v>16</v>
      </c>
      <c r="E400" s="23">
        <f t="shared" si="25"/>
        <v>130</v>
      </c>
      <c r="F400" s="110">
        <v>200</v>
      </c>
      <c r="G400" s="52">
        <f t="shared" si="30"/>
        <v>0</v>
      </c>
      <c r="H400" s="131"/>
    </row>
    <row r="401" spans="1:8" ht="39.75" customHeight="1" thickBot="1">
      <c r="A401" s="203"/>
      <c r="B401" s="170"/>
      <c r="C401" s="184" t="s">
        <v>449</v>
      </c>
      <c r="D401" s="134" t="s">
        <v>450</v>
      </c>
      <c r="E401" s="79">
        <f t="shared" si="25"/>
        <v>19.5</v>
      </c>
      <c r="F401" s="97">
        <v>30</v>
      </c>
      <c r="G401" s="80">
        <f t="shared" si="30"/>
        <v>0</v>
      </c>
      <c r="H401" s="186" t="s">
        <v>373</v>
      </c>
    </row>
    <row r="402" spans="1:8" ht="39.75" customHeight="1" thickBot="1">
      <c r="A402" s="203" t="s">
        <v>10</v>
      </c>
      <c r="B402" s="170" t="s">
        <v>10</v>
      </c>
      <c r="C402" s="185"/>
      <c r="D402" s="143" t="s">
        <v>451</v>
      </c>
      <c r="E402" s="25">
        <f t="shared" si="25"/>
        <v>3.25</v>
      </c>
      <c r="F402" s="139">
        <v>5</v>
      </c>
      <c r="G402" s="29">
        <f t="shared" si="30"/>
        <v>0</v>
      </c>
      <c r="H402" s="187"/>
    </row>
    <row r="403" spans="1:8" ht="39.75" customHeight="1" thickBot="1">
      <c r="A403" s="203" t="s">
        <v>168</v>
      </c>
      <c r="B403" s="170" t="s">
        <v>9</v>
      </c>
      <c r="C403" s="170" t="s">
        <v>164</v>
      </c>
      <c r="D403" s="96" t="s">
        <v>35</v>
      </c>
      <c r="E403" s="46">
        <f t="shared" si="25"/>
        <v>16.25</v>
      </c>
      <c r="F403" s="97">
        <v>25</v>
      </c>
      <c r="G403" s="48">
        <f t="shared" si="30"/>
        <v>0</v>
      </c>
      <c r="H403" s="173" t="s">
        <v>344</v>
      </c>
    </row>
    <row r="404" spans="1:8" ht="39.75" customHeight="1" thickBot="1">
      <c r="A404" s="203" t="s">
        <v>10</v>
      </c>
      <c r="B404" s="170" t="s">
        <v>10</v>
      </c>
      <c r="C404" s="170" t="s">
        <v>10</v>
      </c>
      <c r="D404" s="99" t="s">
        <v>308</v>
      </c>
      <c r="E404" s="33">
        <f t="shared" si="25"/>
        <v>6.5</v>
      </c>
      <c r="F404" s="100">
        <v>10</v>
      </c>
      <c r="G404" s="36">
        <f t="shared" si="30"/>
        <v>0</v>
      </c>
      <c r="H404" s="176" t="s">
        <v>10</v>
      </c>
    </row>
    <row r="405" spans="1:8" ht="39.75" customHeight="1" thickBot="1">
      <c r="A405" s="203"/>
      <c r="B405" s="170"/>
      <c r="C405" s="170" t="s">
        <v>10</v>
      </c>
      <c r="D405" s="99" t="s">
        <v>404</v>
      </c>
      <c r="E405" s="33">
        <f t="shared" si="25"/>
        <v>3.25</v>
      </c>
      <c r="F405" s="100">
        <v>5</v>
      </c>
      <c r="G405" s="36">
        <f t="shared" si="30"/>
        <v>0</v>
      </c>
      <c r="H405" s="176" t="s">
        <v>10</v>
      </c>
    </row>
    <row r="406" spans="1:8" ht="39.75" customHeight="1" thickBot="1">
      <c r="A406" s="203"/>
      <c r="B406" s="170"/>
      <c r="C406" s="170" t="s">
        <v>10</v>
      </c>
      <c r="D406" s="99" t="s">
        <v>293</v>
      </c>
      <c r="E406" s="33">
        <f t="shared" si="25"/>
        <v>3.25</v>
      </c>
      <c r="F406" s="100">
        <v>5</v>
      </c>
      <c r="G406" s="36">
        <f t="shared" si="30"/>
        <v>0</v>
      </c>
      <c r="H406" s="176" t="s">
        <v>10</v>
      </c>
    </row>
    <row r="407" spans="1:8" ht="39.75" customHeight="1" thickBot="1">
      <c r="A407" s="203"/>
      <c r="B407" s="170"/>
      <c r="C407" s="170" t="s">
        <v>10</v>
      </c>
      <c r="D407" s="99" t="s">
        <v>13</v>
      </c>
      <c r="E407" s="33">
        <f t="shared" si="25"/>
        <v>0.32500000000000001</v>
      </c>
      <c r="F407" s="100">
        <v>0.5</v>
      </c>
      <c r="G407" s="36">
        <f t="shared" si="30"/>
        <v>0</v>
      </c>
      <c r="H407" s="176" t="s">
        <v>10</v>
      </c>
    </row>
    <row r="408" spans="1:8" ht="39.75" customHeight="1" thickBot="1">
      <c r="A408" s="203" t="s">
        <v>10</v>
      </c>
      <c r="B408" s="170" t="s">
        <v>10</v>
      </c>
      <c r="C408" s="170" t="s">
        <v>10</v>
      </c>
      <c r="D408" s="101" t="s">
        <v>14</v>
      </c>
      <c r="E408" s="50">
        <f t="shared" si="25"/>
        <v>6.5000000000000002E-2</v>
      </c>
      <c r="F408" s="102">
        <v>0.1</v>
      </c>
      <c r="G408" s="52">
        <f t="shared" si="30"/>
        <v>0</v>
      </c>
      <c r="H408" s="176" t="s">
        <v>10</v>
      </c>
    </row>
    <row r="409" spans="1:8" ht="39.75" customHeight="1" thickBot="1">
      <c r="A409" s="203" t="s">
        <v>10</v>
      </c>
      <c r="B409" s="170" t="s">
        <v>11</v>
      </c>
      <c r="C409" s="108" t="s">
        <v>15</v>
      </c>
      <c r="D409" s="112" t="s">
        <v>35</v>
      </c>
      <c r="E409" s="27">
        <f t="shared" ref="E409:E459" si="31">F409*0.65</f>
        <v>35.75</v>
      </c>
      <c r="F409" s="113">
        <v>55</v>
      </c>
      <c r="G409" s="55">
        <f t="shared" ref="G409:G436" si="32">$G$1*E409+$G$2*F409</f>
        <v>0</v>
      </c>
      <c r="H409" s="114"/>
    </row>
    <row r="410" spans="1:8" ht="39.75" customHeight="1" thickBot="1">
      <c r="A410" s="203" t="s">
        <v>10</v>
      </c>
      <c r="B410" s="170" t="s">
        <v>10</v>
      </c>
      <c r="C410" s="170" t="s">
        <v>243</v>
      </c>
      <c r="D410" s="96" t="s">
        <v>295</v>
      </c>
      <c r="E410" s="46">
        <f t="shared" si="31"/>
        <v>19.5</v>
      </c>
      <c r="F410" s="97">
        <v>30</v>
      </c>
      <c r="G410" s="48">
        <f t="shared" si="32"/>
        <v>0</v>
      </c>
      <c r="H410" s="171" t="s">
        <v>494</v>
      </c>
    </row>
    <row r="411" spans="1:8" ht="39.75" customHeight="1" thickBot="1">
      <c r="A411" s="203" t="s">
        <v>10</v>
      </c>
      <c r="B411" s="170" t="s">
        <v>10</v>
      </c>
      <c r="C411" s="170" t="s">
        <v>10</v>
      </c>
      <c r="D411" s="99" t="s">
        <v>339</v>
      </c>
      <c r="E411" s="33">
        <f t="shared" si="31"/>
        <v>7.8000000000000007</v>
      </c>
      <c r="F411" s="100">
        <v>12</v>
      </c>
      <c r="G411" s="36">
        <f t="shared" si="32"/>
        <v>0</v>
      </c>
      <c r="H411" s="172"/>
    </row>
    <row r="412" spans="1:8" ht="39.75" customHeight="1" thickBot="1">
      <c r="A412" s="203" t="s">
        <v>10</v>
      </c>
      <c r="B412" s="170" t="s">
        <v>10</v>
      </c>
      <c r="C412" s="170" t="s">
        <v>10</v>
      </c>
      <c r="D412" s="99" t="s">
        <v>297</v>
      </c>
      <c r="E412" s="33">
        <f t="shared" si="31"/>
        <v>6.5</v>
      </c>
      <c r="F412" s="100">
        <v>10</v>
      </c>
      <c r="G412" s="36">
        <f t="shared" si="32"/>
        <v>0</v>
      </c>
      <c r="H412" s="172"/>
    </row>
    <row r="413" spans="1:8" ht="39.75" customHeight="1" thickBot="1">
      <c r="A413" s="203" t="s">
        <v>10</v>
      </c>
      <c r="B413" s="170" t="s">
        <v>10</v>
      </c>
      <c r="C413" s="170" t="s">
        <v>10</v>
      </c>
      <c r="D413" s="99" t="s">
        <v>279</v>
      </c>
      <c r="E413" s="33">
        <f t="shared" si="31"/>
        <v>3.25</v>
      </c>
      <c r="F413" s="100">
        <v>5</v>
      </c>
      <c r="G413" s="36">
        <f t="shared" si="32"/>
        <v>0</v>
      </c>
      <c r="H413" s="172"/>
    </row>
    <row r="414" spans="1:8" ht="39.75" customHeight="1" thickBot="1">
      <c r="A414" s="203" t="s">
        <v>10</v>
      </c>
      <c r="B414" s="170" t="s">
        <v>10</v>
      </c>
      <c r="C414" s="170" t="s">
        <v>10</v>
      </c>
      <c r="D414" s="99" t="s">
        <v>345</v>
      </c>
      <c r="E414" s="33">
        <f t="shared" si="31"/>
        <v>1.9500000000000002</v>
      </c>
      <c r="F414" s="100">
        <v>3</v>
      </c>
      <c r="G414" s="36">
        <f t="shared" si="32"/>
        <v>0</v>
      </c>
      <c r="H414" s="172"/>
    </row>
    <row r="415" spans="1:8" ht="39.75" customHeight="1" thickBot="1">
      <c r="A415" s="203" t="s">
        <v>10</v>
      </c>
      <c r="B415" s="170" t="s">
        <v>10</v>
      </c>
      <c r="C415" s="170" t="s">
        <v>10</v>
      </c>
      <c r="D415" s="99" t="s">
        <v>74</v>
      </c>
      <c r="E415" s="33">
        <f t="shared" si="31"/>
        <v>1.9500000000000002</v>
      </c>
      <c r="F415" s="100">
        <v>3</v>
      </c>
      <c r="G415" s="36">
        <f t="shared" si="32"/>
        <v>0</v>
      </c>
      <c r="H415" s="172"/>
    </row>
    <row r="416" spans="1:8" ht="39.75" customHeight="1" thickBot="1">
      <c r="A416" s="203" t="s">
        <v>10</v>
      </c>
      <c r="B416" s="170" t="s">
        <v>10</v>
      </c>
      <c r="C416" s="170" t="s">
        <v>10</v>
      </c>
      <c r="D416" s="99" t="s">
        <v>281</v>
      </c>
      <c r="E416" s="33">
        <f t="shared" si="31"/>
        <v>0.65</v>
      </c>
      <c r="F416" s="100">
        <v>1</v>
      </c>
      <c r="G416" s="36">
        <f t="shared" si="32"/>
        <v>0</v>
      </c>
      <c r="H416" s="172"/>
    </row>
    <row r="417" spans="1:8" ht="39.75" customHeight="1" thickBot="1">
      <c r="A417" s="203" t="s">
        <v>10</v>
      </c>
      <c r="B417" s="170" t="s">
        <v>10</v>
      </c>
      <c r="C417" s="170" t="s">
        <v>10</v>
      </c>
      <c r="D417" s="99" t="s">
        <v>323</v>
      </c>
      <c r="E417" s="33">
        <f t="shared" si="31"/>
        <v>0.32500000000000001</v>
      </c>
      <c r="F417" s="100">
        <v>0.5</v>
      </c>
      <c r="G417" s="36">
        <f t="shared" si="32"/>
        <v>0</v>
      </c>
      <c r="H417" s="180"/>
    </row>
    <row r="418" spans="1:8" ht="39.75" customHeight="1" thickBot="1">
      <c r="A418" s="203" t="s">
        <v>10</v>
      </c>
      <c r="B418" s="170" t="s">
        <v>10</v>
      </c>
      <c r="C418" s="170" t="s">
        <v>10</v>
      </c>
      <c r="D418" s="101" t="s">
        <v>13</v>
      </c>
      <c r="E418" s="50">
        <f t="shared" si="31"/>
        <v>0.32500000000000001</v>
      </c>
      <c r="F418" s="102">
        <v>0.5</v>
      </c>
      <c r="G418" s="52">
        <f t="shared" si="32"/>
        <v>0</v>
      </c>
      <c r="H418" s="68" t="s">
        <v>21</v>
      </c>
    </row>
    <row r="419" spans="1:8" ht="39.75" customHeight="1" thickBot="1">
      <c r="A419" s="203" t="s">
        <v>10</v>
      </c>
      <c r="B419" s="170" t="s">
        <v>10</v>
      </c>
      <c r="C419" s="170" t="s">
        <v>169</v>
      </c>
      <c r="D419" s="103" t="s">
        <v>87</v>
      </c>
      <c r="E419" s="37">
        <f t="shared" si="31"/>
        <v>32.5</v>
      </c>
      <c r="F419" s="104">
        <v>50</v>
      </c>
      <c r="G419" s="38">
        <f t="shared" si="32"/>
        <v>0</v>
      </c>
      <c r="H419" s="183" t="s">
        <v>490</v>
      </c>
    </row>
    <row r="420" spans="1:8" ht="39.75" customHeight="1" thickBot="1">
      <c r="A420" s="203" t="s">
        <v>10</v>
      </c>
      <c r="B420" s="170" t="s">
        <v>10</v>
      </c>
      <c r="C420" s="170" t="s">
        <v>10</v>
      </c>
      <c r="D420" s="105" t="s">
        <v>278</v>
      </c>
      <c r="E420" s="33">
        <f t="shared" si="31"/>
        <v>4.55</v>
      </c>
      <c r="F420" s="100">
        <v>7</v>
      </c>
      <c r="G420" s="36">
        <f t="shared" si="32"/>
        <v>0</v>
      </c>
      <c r="H420" s="183" t="s">
        <v>10</v>
      </c>
    </row>
    <row r="421" spans="1:8" ht="39.75" customHeight="1" thickBot="1">
      <c r="A421" s="203" t="s">
        <v>10</v>
      </c>
      <c r="B421" s="170" t="s">
        <v>10</v>
      </c>
      <c r="C421" s="170" t="s">
        <v>10</v>
      </c>
      <c r="D421" s="105" t="s">
        <v>279</v>
      </c>
      <c r="E421" s="33">
        <f t="shared" si="31"/>
        <v>4.55</v>
      </c>
      <c r="F421" s="100">
        <v>7</v>
      </c>
      <c r="G421" s="36">
        <f t="shared" si="32"/>
        <v>0</v>
      </c>
      <c r="H421" s="183" t="s">
        <v>10</v>
      </c>
    </row>
    <row r="422" spans="1:8" ht="39.75" customHeight="1" thickBot="1">
      <c r="A422" s="203" t="s">
        <v>10</v>
      </c>
      <c r="B422" s="170" t="s">
        <v>10</v>
      </c>
      <c r="C422" s="170" t="s">
        <v>10</v>
      </c>
      <c r="D422" s="105" t="s">
        <v>281</v>
      </c>
      <c r="E422" s="33">
        <f t="shared" si="31"/>
        <v>4.55</v>
      </c>
      <c r="F422" s="100">
        <v>7</v>
      </c>
      <c r="G422" s="36">
        <f t="shared" si="32"/>
        <v>0</v>
      </c>
      <c r="H422" s="183" t="s">
        <v>10</v>
      </c>
    </row>
    <row r="423" spans="1:8" ht="39.75" customHeight="1" thickBot="1">
      <c r="A423" s="203" t="s">
        <v>10</v>
      </c>
      <c r="B423" s="170" t="s">
        <v>10</v>
      </c>
      <c r="C423" s="170" t="s">
        <v>10</v>
      </c>
      <c r="D423" s="105" t="s">
        <v>30</v>
      </c>
      <c r="E423" s="33">
        <f t="shared" si="31"/>
        <v>1.9500000000000002</v>
      </c>
      <c r="F423" s="100">
        <v>3</v>
      </c>
      <c r="G423" s="36">
        <f t="shared" si="32"/>
        <v>0</v>
      </c>
      <c r="H423" s="183" t="s">
        <v>10</v>
      </c>
    </row>
    <row r="424" spans="1:8" ht="39.75" customHeight="1" thickBot="1">
      <c r="A424" s="203" t="s">
        <v>10</v>
      </c>
      <c r="B424" s="170" t="s">
        <v>10</v>
      </c>
      <c r="C424" s="170" t="s">
        <v>10</v>
      </c>
      <c r="D424" s="105" t="s">
        <v>19</v>
      </c>
      <c r="E424" s="33">
        <f t="shared" si="31"/>
        <v>1.625</v>
      </c>
      <c r="F424" s="100">
        <v>2.5</v>
      </c>
      <c r="G424" s="36">
        <f t="shared" si="32"/>
        <v>0</v>
      </c>
      <c r="H424" s="183" t="s">
        <v>10</v>
      </c>
    </row>
    <row r="425" spans="1:8" ht="39.75" customHeight="1" thickBot="1">
      <c r="A425" s="203" t="s">
        <v>10</v>
      </c>
      <c r="B425" s="170" t="s">
        <v>10</v>
      </c>
      <c r="C425" s="170" t="s">
        <v>10</v>
      </c>
      <c r="D425" s="105" t="s">
        <v>323</v>
      </c>
      <c r="E425" s="33">
        <f t="shared" si="31"/>
        <v>0.65</v>
      </c>
      <c r="F425" s="100">
        <v>1</v>
      </c>
      <c r="G425" s="35">
        <f t="shared" si="32"/>
        <v>0</v>
      </c>
      <c r="H425" s="183" t="s">
        <v>10</v>
      </c>
    </row>
    <row r="426" spans="1:8" ht="39.75" customHeight="1" thickBot="1">
      <c r="A426" s="203" t="s">
        <v>10</v>
      </c>
      <c r="B426" s="170" t="s">
        <v>10</v>
      </c>
      <c r="C426" s="170" t="s">
        <v>10</v>
      </c>
      <c r="D426" s="106" t="s">
        <v>13</v>
      </c>
      <c r="E426" s="42">
        <f t="shared" si="31"/>
        <v>0.65</v>
      </c>
      <c r="F426" s="107">
        <v>1</v>
      </c>
      <c r="G426" s="57">
        <f t="shared" si="32"/>
        <v>0</v>
      </c>
      <c r="H426" s="183" t="s">
        <v>10</v>
      </c>
    </row>
    <row r="427" spans="1:8" ht="39.75" customHeight="1" thickBot="1">
      <c r="A427" s="203" t="s">
        <v>10</v>
      </c>
      <c r="B427" s="170" t="s">
        <v>10</v>
      </c>
      <c r="C427" s="170" t="s">
        <v>54</v>
      </c>
      <c r="D427" s="96" t="s">
        <v>346</v>
      </c>
      <c r="E427" s="46">
        <f t="shared" si="31"/>
        <v>22.75</v>
      </c>
      <c r="F427" s="97">
        <v>35</v>
      </c>
      <c r="G427" s="48">
        <f t="shared" si="32"/>
        <v>0</v>
      </c>
      <c r="H427" s="176" t="s">
        <v>347</v>
      </c>
    </row>
    <row r="428" spans="1:8" ht="39.75" customHeight="1" thickBot="1">
      <c r="A428" s="203" t="s">
        <v>10</v>
      </c>
      <c r="B428" s="170" t="s">
        <v>10</v>
      </c>
      <c r="C428" s="170" t="s">
        <v>10</v>
      </c>
      <c r="D428" s="99" t="s">
        <v>281</v>
      </c>
      <c r="E428" s="33">
        <f t="shared" si="31"/>
        <v>0.97500000000000009</v>
      </c>
      <c r="F428" s="100">
        <v>1.5</v>
      </c>
      <c r="G428" s="36">
        <f t="shared" si="32"/>
        <v>0</v>
      </c>
      <c r="H428" s="176" t="s">
        <v>10</v>
      </c>
    </row>
    <row r="429" spans="1:8" ht="39.75" customHeight="1" thickBot="1">
      <c r="A429" s="203" t="s">
        <v>10</v>
      </c>
      <c r="B429" s="170" t="s">
        <v>10</v>
      </c>
      <c r="C429" s="170" t="s">
        <v>10</v>
      </c>
      <c r="D429" s="99" t="s">
        <v>309</v>
      </c>
      <c r="E429" s="33">
        <f t="shared" si="31"/>
        <v>0.32500000000000001</v>
      </c>
      <c r="F429" s="100">
        <v>0.5</v>
      </c>
      <c r="G429" s="36">
        <f t="shared" si="32"/>
        <v>0</v>
      </c>
      <c r="H429" s="176" t="s">
        <v>10</v>
      </c>
    </row>
    <row r="430" spans="1:8" ht="39.75" customHeight="1" thickBot="1">
      <c r="A430" s="203" t="s">
        <v>10</v>
      </c>
      <c r="B430" s="170" t="s">
        <v>10</v>
      </c>
      <c r="C430" s="170" t="s">
        <v>10</v>
      </c>
      <c r="D430" s="99" t="s">
        <v>323</v>
      </c>
      <c r="E430" s="33">
        <f t="shared" ref="E430" si="33">F430*0.65</f>
        <v>0.13</v>
      </c>
      <c r="F430" s="100">
        <v>0.2</v>
      </c>
      <c r="G430" s="36">
        <f t="shared" si="32"/>
        <v>0</v>
      </c>
      <c r="H430" s="176" t="s">
        <v>10</v>
      </c>
    </row>
    <row r="431" spans="1:8" ht="39.75" customHeight="1" thickBot="1">
      <c r="A431" s="203" t="s">
        <v>10</v>
      </c>
      <c r="B431" s="170" t="s">
        <v>10</v>
      </c>
      <c r="C431" s="170" t="s">
        <v>10</v>
      </c>
      <c r="D431" s="99" t="s">
        <v>13</v>
      </c>
      <c r="E431" s="33">
        <f t="shared" si="31"/>
        <v>0.13</v>
      </c>
      <c r="F431" s="100">
        <v>0.2</v>
      </c>
      <c r="G431" s="36">
        <f t="shared" si="32"/>
        <v>0</v>
      </c>
      <c r="H431" s="176" t="s">
        <v>10</v>
      </c>
    </row>
    <row r="432" spans="1:8" ht="39.75" customHeight="1" thickBot="1">
      <c r="A432" s="203" t="s">
        <v>10</v>
      </c>
      <c r="B432" s="170" t="s">
        <v>10</v>
      </c>
      <c r="C432" s="170" t="s">
        <v>10</v>
      </c>
      <c r="D432" s="99" t="s">
        <v>14</v>
      </c>
      <c r="E432" s="33">
        <f t="shared" si="31"/>
        <v>6.5000000000000002E-2</v>
      </c>
      <c r="F432" s="100">
        <v>0.1</v>
      </c>
      <c r="G432" s="36">
        <f t="shared" si="32"/>
        <v>0</v>
      </c>
      <c r="H432" s="176" t="s">
        <v>10</v>
      </c>
    </row>
    <row r="433" spans="1:8" ht="39.75" customHeight="1" thickBot="1">
      <c r="A433" s="203" t="s">
        <v>10</v>
      </c>
      <c r="B433" s="170" t="s">
        <v>10</v>
      </c>
      <c r="C433" s="170" t="s">
        <v>10</v>
      </c>
      <c r="D433" s="101" t="s">
        <v>112</v>
      </c>
      <c r="E433" s="50">
        <f t="shared" si="31"/>
        <v>6.5000000000000002E-2</v>
      </c>
      <c r="F433" s="102">
        <v>0.1</v>
      </c>
      <c r="G433" s="52">
        <f t="shared" si="32"/>
        <v>0</v>
      </c>
      <c r="H433" s="176" t="s">
        <v>10</v>
      </c>
    </row>
    <row r="434" spans="1:8" ht="39.75" customHeight="1" thickBot="1">
      <c r="A434" s="203" t="s">
        <v>10</v>
      </c>
      <c r="B434" s="170" t="s">
        <v>10</v>
      </c>
      <c r="C434" s="108" t="s">
        <v>20</v>
      </c>
      <c r="D434" s="112" t="s">
        <v>402</v>
      </c>
      <c r="E434" s="27">
        <f t="shared" si="31"/>
        <v>13</v>
      </c>
      <c r="F434" s="113">
        <v>20</v>
      </c>
      <c r="G434" s="55">
        <f t="shared" si="32"/>
        <v>0</v>
      </c>
      <c r="H434" s="114"/>
    </row>
    <row r="435" spans="1:8" ht="39.75" customHeight="1" thickBot="1">
      <c r="A435" s="203" t="s">
        <v>10</v>
      </c>
      <c r="B435" s="170" t="s">
        <v>12</v>
      </c>
      <c r="C435" s="108" t="s">
        <v>57</v>
      </c>
      <c r="D435" s="109" t="s">
        <v>170</v>
      </c>
      <c r="E435" s="23">
        <f t="shared" si="31"/>
        <v>9.75</v>
      </c>
      <c r="F435" s="110">
        <v>15</v>
      </c>
      <c r="G435" s="26">
        <f t="shared" si="32"/>
        <v>0</v>
      </c>
      <c r="H435" s="115" t="s">
        <v>373</v>
      </c>
    </row>
    <row r="436" spans="1:8" ht="39.75" customHeight="1" thickBot="1">
      <c r="A436" s="203" t="s">
        <v>10</v>
      </c>
      <c r="B436" s="170" t="s">
        <v>10</v>
      </c>
      <c r="C436" s="108" t="s">
        <v>16</v>
      </c>
      <c r="D436" s="138" t="s">
        <v>16</v>
      </c>
      <c r="E436" s="25">
        <f t="shared" si="31"/>
        <v>130</v>
      </c>
      <c r="F436" s="139">
        <v>200</v>
      </c>
      <c r="G436" s="29">
        <f t="shared" si="32"/>
        <v>0</v>
      </c>
      <c r="H436" s="111"/>
    </row>
    <row r="437" spans="1:8" ht="39.75" customHeight="1" thickBot="1">
      <c r="A437" s="203" t="s">
        <v>171</v>
      </c>
      <c r="B437" s="170" t="s">
        <v>9</v>
      </c>
      <c r="C437" s="170" t="s">
        <v>81</v>
      </c>
      <c r="D437" s="103" t="s">
        <v>35</v>
      </c>
      <c r="E437" s="37">
        <f t="shared" si="31"/>
        <v>10.4</v>
      </c>
      <c r="F437" s="104">
        <v>16</v>
      </c>
      <c r="G437" s="53">
        <f t="shared" ref="G437:G459" si="34">$G$1*E437+$G$2*F437</f>
        <v>0</v>
      </c>
      <c r="H437" s="183" t="s">
        <v>267</v>
      </c>
    </row>
    <row r="438" spans="1:8" ht="39.75" customHeight="1" thickBot="1">
      <c r="A438" s="203" t="s">
        <v>10</v>
      </c>
      <c r="B438" s="170" t="s">
        <v>10</v>
      </c>
      <c r="C438" s="170" t="s">
        <v>10</v>
      </c>
      <c r="D438" s="105" t="s">
        <v>278</v>
      </c>
      <c r="E438" s="33">
        <f t="shared" si="31"/>
        <v>1.9500000000000002</v>
      </c>
      <c r="F438" s="100">
        <v>3</v>
      </c>
      <c r="G438" s="35">
        <f t="shared" si="34"/>
        <v>0</v>
      </c>
      <c r="H438" s="183" t="s">
        <v>10</v>
      </c>
    </row>
    <row r="439" spans="1:8" ht="39.75" customHeight="1" thickBot="1">
      <c r="A439" s="203" t="s">
        <v>10</v>
      </c>
      <c r="B439" s="170" t="s">
        <v>10</v>
      </c>
      <c r="C439" s="170" t="s">
        <v>10</v>
      </c>
      <c r="D439" s="105" t="s">
        <v>279</v>
      </c>
      <c r="E439" s="33">
        <f t="shared" si="31"/>
        <v>1.9500000000000002</v>
      </c>
      <c r="F439" s="100">
        <v>3</v>
      </c>
      <c r="G439" s="36">
        <f t="shared" si="34"/>
        <v>0</v>
      </c>
      <c r="H439" s="183" t="s">
        <v>10</v>
      </c>
    </row>
    <row r="440" spans="1:8" ht="39.75" customHeight="1" thickBot="1">
      <c r="A440" s="203" t="s">
        <v>10</v>
      </c>
      <c r="B440" s="170" t="s">
        <v>10</v>
      </c>
      <c r="C440" s="170" t="s">
        <v>10</v>
      </c>
      <c r="D440" s="105" t="s">
        <v>285</v>
      </c>
      <c r="E440" s="33">
        <f t="shared" si="31"/>
        <v>1.9500000000000002</v>
      </c>
      <c r="F440" s="100">
        <v>3</v>
      </c>
      <c r="G440" s="36">
        <f t="shared" si="34"/>
        <v>0</v>
      </c>
      <c r="H440" s="183" t="s">
        <v>10</v>
      </c>
    </row>
    <row r="441" spans="1:8" ht="39.75" customHeight="1" thickBot="1">
      <c r="A441" s="203" t="s">
        <v>10</v>
      </c>
      <c r="B441" s="170" t="s">
        <v>10</v>
      </c>
      <c r="C441" s="170" t="s">
        <v>10</v>
      </c>
      <c r="D441" s="105" t="s">
        <v>13</v>
      </c>
      <c r="E441" s="33">
        <f t="shared" si="31"/>
        <v>0.65</v>
      </c>
      <c r="F441" s="100">
        <v>1</v>
      </c>
      <c r="G441" s="36">
        <f t="shared" si="34"/>
        <v>0</v>
      </c>
      <c r="H441" s="183" t="s">
        <v>10</v>
      </c>
    </row>
    <row r="442" spans="1:8" ht="39.75" customHeight="1" thickBot="1">
      <c r="A442" s="203" t="s">
        <v>10</v>
      </c>
      <c r="B442" s="170" t="s">
        <v>10</v>
      </c>
      <c r="C442" s="170" t="s">
        <v>10</v>
      </c>
      <c r="D442" s="106" t="s">
        <v>14</v>
      </c>
      <c r="E442" s="42">
        <f t="shared" si="31"/>
        <v>6.5000000000000002E-2</v>
      </c>
      <c r="F442" s="107">
        <v>0.1</v>
      </c>
      <c r="G442" s="44">
        <f t="shared" si="34"/>
        <v>0</v>
      </c>
      <c r="H442" s="183" t="s">
        <v>10</v>
      </c>
    </row>
    <row r="443" spans="1:8" ht="39.75" customHeight="1" thickBot="1">
      <c r="A443" s="203" t="s">
        <v>10</v>
      </c>
      <c r="B443" s="170" t="s">
        <v>11</v>
      </c>
      <c r="C443" s="108" t="s">
        <v>15</v>
      </c>
      <c r="D443" s="109" t="s">
        <v>35</v>
      </c>
      <c r="E443" s="23">
        <f t="shared" si="31"/>
        <v>35.75</v>
      </c>
      <c r="F443" s="110">
        <v>55</v>
      </c>
      <c r="G443" s="26">
        <f t="shared" si="34"/>
        <v>0</v>
      </c>
      <c r="H443" s="111"/>
    </row>
    <row r="444" spans="1:8" ht="39.75" customHeight="1" thickBot="1">
      <c r="A444" s="203" t="s">
        <v>10</v>
      </c>
      <c r="B444" s="170" t="s">
        <v>10</v>
      </c>
      <c r="C444" s="170" t="s">
        <v>244</v>
      </c>
      <c r="D444" s="96" t="s">
        <v>131</v>
      </c>
      <c r="E444" s="46">
        <f t="shared" si="31"/>
        <v>6.5</v>
      </c>
      <c r="F444" s="97">
        <v>10</v>
      </c>
      <c r="G444" s="48">
        <f t="shared" si="34"/>
        <v>0</v>
      </c>
      <c r="H444" s="174" t="s">
        <v>479</v>
      </c>
    </row>
    <row r="445" spans="1:8" ht="39.75" customHeight="1" thickBot="1">
      <c r="A445" s="203" t="s">
        <v>10</v>
      </c>
      <c r="B445" s="170" t="s">
        <v>10</v>
      </c>
      <c r="C445" s="170" t="s">
        <v>10</v>
      </c>
      <c r="D445" s="99" t="s">
        <v>333</v>
      </c>
      <c r="E445" s="33">
        <f t="shared" si="31"/>
        <v>3.25</v>
      </c>
      <c r="F445" s="100">
        <v>5</v>
      </c>
      <c r="G445" s="36">
        <f t="shared" si="34"/>
        <v>0</v>
      </c>
      <c r="H445" s="168"/>
    </row>
    <row r="446" spans="1:8" ht="39.75" customHeight="1" thickBot="1">
      <c r="A446" s="203" t="s">
        <v>10</v>
      </c>
      <c r="B446" s="170" t="s">
        <v>10</v>
      </c>
      <c r="C446" s="170" t="s">
        <v>10</v>
      </c>
      <c r="D446" s="99" t="s">
        <v>49</v>
      </c>
      <c r="E446" s="33">
        <f t="shared" si="31"/>
        <v>1.9500000000000002</v>
      </c>
      <c r="F446" s="100">
        <v>3</v>
      </c>
      <c r="G446" s="36">
        <f t="shared" si="34"/>
        <v>0</v>
      </c>
      <c r="H446" s="168"/>
    </row>
    <row r="447" spans="1:8" ht="39.75" customHeight="1" thickBot="1">
      <c r="A447" s="203" t="s">
        <v>10</v>
      </c>
      <c r="B447" s="170" t="s">
        <v>10</v>
      </c>
      <c r="C447" s="170" t="s">
        <v>10</v>
      </c>
      <c r="D447" s="99" t="s">
        <v>331</v>
      </c>
      <c r="E447" s="33">
        <f t="shared" si="31"/>
        <v>1.3</v>
      </c>
      <c r="F447" s="100">
        <v>2</v>
      </c>
      <c r="G447" s="36">
        <f t="shared" si="34"/>
        <v>0</v>
      </c>
      <c r="H447" s="175"/>
    </row>
    <row r="448" spans="1:8" ht="39.75" customHeight="1" thickBot="1">
      <c r="A448" s="203" t="s">
        <v>10</v>
      </c>
      <c r="B448" s="170" t="s">
        <v>10</v>
      </c>
      <c r="C448" s="170" t="s">
        <v>10</v>
      </c>
      <c r="D448" s="101" t="s">
        <v>70</v>
      </c>
      <c r="E448" s="50">
        <f t="shared" si="31"/>
        <v>0.13</v>
      </c>
      <c r="F448" s="102">
        <v>0.2</v>
      </c>
      <c r="G448" s="52">
        <f t="shared" si="34"/>
        <v>0</v>
      </c>
      <c r="H448" s="60" t="s">
        <v>21</v>
      </c>
    </row>
    <row r="449" spans="1:8" ht="39.75" customHeight="1" thickBot="1">
      <c r="A449" s="203" t="s">
        <v>10</v>
      </c>
      <c r="B449" s="170" t="s">
        <v>10</v>
      </c>
      <c r="C449" s="170" t="s">
        <v>245</v>
      </c>
      <c r="D449" s="120" t="s">
        <v>348</v>
      </c>
      <c r="E449" s="37">
        <f t="shared" si="31"/>
        <v>22.75</v>
      </c>
      <c r="F449" s="104">
        <v>35</v>
      </c>
      <c r="G449" s="53">
        <f t="shared" si="34"/>
        <v>0</v>
      </c>
      <c r="H449" s="183" t="s">
        <v>225</v>
      </c>
    </row>
    <row r="450" spans="1:8" ht="39.75" customHeight="1" thickBot="1">
      <c r="A450" s="203" t="s">
        <v>10</v>
      </c>
      <c r="B450" s="170" t="s">
        <v>10</v>
      </c>
      <c r="C450" s="170" t="s">
        <v>10</v>
      </c>
      <c r="D450" s="105" t="s">
        <v>278</v>
      </c>
      <c r="E450" s="33">
        <f t="shared" si="31"/>
        <v>3.25</v>
      </c>
      <c r="F450" s="100">
        <v>5</v>
      </c>
      <c r="G450" s="35">
        <f t="shared" si="34"/>
        <v>0</v>
      </c>
      <c r="H450" s="183" t="s">
        <v>10</v>
      </c>
    </row>
    <row r="451" spans="1:8" ht="39.75" customHeight="1" thickBot="1">
      <c r="A451" s="203" t="s">
        <v>10</v>
      </c>
      <c r="B451" s="170" t="s">
        <v>10</v>
      </c>
      <c r="C451" s="170" t="s">
        <v>10</v>
      </c>
      <c r="D451" s="105" t="s">
        <v>172</v>
      </c>
      <c r="E451" s="33">
        <f t="shared" si="31"/>
        <v>3.25</v>
      </c>
      <c r="F451" s="100">
        <v>5</v>
      </c>
      <c r="G451" s="36">
        <f t="shared" si="34"/>
        <v>0</v>
      </c>
      <c r="H451" s="183" t="s">
        <v>10</v>
      </c>
    </row>
    <row r="452" spans="1:8" ht="39.75" customHeight="1" thickBot="1">
      <c r="A452" s="203" t="s">
        <v>10</v>
      </c>
      <c r="B452" s="170" t="s">
        <v>10</v>
      </c>
      <c r="C452" s="170" t="s">
        <v>10</v>
      </c>
      <c r="D452" s="105" t="s">
        <v>279</v>
      </c>
      <c r="E452" s="33">
        <f t="shared" si="31"/>
        <v>3.25</v>
      </c>
      <c r="F452" s="100">
        <v>5</v>
      </c>
      <c r="G452" s="36">
        <f t="shared" si="34"/>
        <v>0</v>
      </c>
      <c r="H452" s="183" t="s">
        <v>10</v>
      </c>
    </row>
    <row r="453" spans="1:8" ht="39.75" customHeight="1" thickBot="1">
      <c r="A453" s="203" t="s">
        <v>10</v>
      </c>
      <c r="B453" s="170" t="s">
        <v>10</v>
      </c>
      <c r="C453" s="170" t="s">
        <v>10</v>
      </c>
      <c r="D453" s="105" t="s">
        <v>299</v>
      </c>
      <c r="E453" s="33">
        <f t="shared" si="31"/>
        <v>3.25</v>
      </c>
      <c r="F453" s="100">
        <v>5</v>
      </c>
      <c r="G453" s="36">
        <f t="shared" si="34"/>
        <v>0</v>
      </c>
      <c r="H453" s="183" t="s">
        <v>10</v>
      </c>
    </row>
    <row r="454" spans="1:8" ht="39.75" customHeight="1" thickBot="1">
      <c r="A454" s="203" t="s">
        <v>10</v>
      </c>
      <c r="B454" s="170" t="s">
        <v>10</v>
      </c>
      <c r="C454" s="170" t="s">
        <v>10</v>
      </c>
      <c r="D454" s="105" t="s">
        <v>19</v>
      </c>
      <c r="E454" s="33">
        <f t="shared" si="31"/>
        <v>3.25</v>
      </c>
      <c r="F454" s="100">
        <v>5</v>
      </c>
      <c r="G454" s="36">
        <f t="shared" si="34"/>
        <v>0</v>
      </c>
      <c r="H454" s="183" t="s">
        <v>10</v>
      </c>
    </row>
    <row r="455" spans="1:8" ht="39.75" customHeight="1" thickBot="1">
      <c r="A455" s="203" t="s">
        <v>10</v>
      </c>
      <c r="B455" s="170" t="s">
        <v>10</v>
      </c>
      <c r="C455" s="170" t="s">
        <v>10</v>
      </c>
      <c r="D455" s="105" t="s">
        <v>30</v>
      </c>
      <c r="E455" s="33">
        <f t="shared" si="31"/>
        <v>1.9500000000000002</v>
      </c>
      <c r="F455" s="100">
        <v>3</v>
      </c>
      <c r="G455" s="35">
        <f t="shared" si="34"/>
        <v>0</v>
      </c>
      <c r="H455" s="183" t="s">
        <v>10</v>
      </c>
    </row>
    <row r="456" spans="1:8" ht="39.75" customHeight="1" thickBot="1">
      <c r="A456" s="203" t="s">
        <v>10</v>
      </c>
      <c r="B456" s="170" t="s">
        <v>10</v>
      </c>
      <c r="C456" s="170" t="s">
        <v>10</v>
      </c>
      <c r="D456" s="105" t="s">
        <v>173</v>
      </c>
      <c r="E456" s="33">
        <f t="shared" si="31"/>
        <v>1.9500000000000002</v>
      </c>
      <c r="F456" s="100">
        <v>3</v>
      </c>
      <c r="G456" s="36">
        <f t="shared" si="34"/>
        <v>0</v>
      </c>
      <c r="H456" s="183" t="s">
        <v>10</v>
      </c>
    </row>
    <row r="457" spans="1:8" ht="39.75" customHeight="1" thickBot="1">
      <c r="A457" s="203" t="s">
        <v>10</v>
      </c>
      <c r="B457" s="170" t="s">
        <v>10</v>
      </c>
      <c r="C457" s="170" t="s">
        <v>10</v>
      </c>
      <c r="D457" s="105" t="s">
        <v>52</v>
      </c>
      <c r="E457" s="33">
        <f t="shared" si="31"/>
        <v>1.3</v>
      </c>
      <c r="F457" s="100">
        <v>2</v>
      </c>
      <c r="G457" s="36">
        <f t="shared" si="34"/>
        <v>0</v>
      </c>
      <c r="H457" s="183" t="s">
        <v>10</v>
      </c>
    </row>
    <row r="458" spans="1:8" ht="39.75" customHeight="1" thickBot="1">
      <c r="A458" s="203" t="s">
        <v>10</v>
      </c>
      <c r="B458" s="170" t="s">
        <v>10</v>
      </c>
      <c r="C458" s="170" t="s">
        <v>10</v>
      </c>
      <c r="D458" s="105" t="s">
        <v>48</v>
      </c>
      <c r="E458" s="33">
        <f t="shared" si="31"/>
        <v>0.65</v>
      </c>
      <c r="F458" s="100">
        <v>1</v>
      </c>
      <c r="G458" s="36">
        <f t="shared" si="34"/>
        <v>0</v>
      </c>
      <c r="H458" s="183" t="s">
        <v>10</v>
      </c>
    </row>
    <row r="459" spans="1:8" ht="39.75" customHeight="1" thickBot="1">
      <c r="A459" s="203" t="s">
        <v>10</v>
      </c>
      <c r="B459" s="170" t="s">
        <v>10</v>
      </c>
      <c r="C459" s="170" t="s">
        <v>10</v>
      </c>
      <c r="D459" s="106" t="s">
        <v>14</v>
      </c>
      <c r="E459" s="42">
        <f t="shared" si="31"/>
        <v>0.13</v>
      </c>
      <c r="F459" s="107">
        <v>0.2</v>
      </c>
      <c r="G459" s="44">
        <f t="shared" si="34"/>
        <v>0</v>
      </c>
      <c r="H459" s="220" t="s">
        <v>10</v>
      </c>
    </row>
    <row r="460" spans="1:8" ht="39.75" customHeight="1" thickBot="1">
      <c r="A460" s="203" t="s">
        <v>10</v>
      </c>
      <c r="B460" s="170" t="s">
        <v>10</v>
      </c>
      <c r="C460" s="204" t="s">
        <v>249</v>
      </c>
      <c r="D460" s="96" t="s">
        <v>280</v>
      </c>
      <c r="E460" s="46">
        <f t="shared" ref="E460:E533" si="35">F460*0.65</f>
        <v>13</v>
      </c>
      <c r="F460" s="97">
        <v>20</v>
      </c>
      <c r="G460" s="48">
        <f t="shared" ref="G460:G491" si="36">$G$1*E460+$G$2*F460</f>
        <v>0</v>
      </c>
      <c r="H460" s="234" t="s">
        <v>349</v>
      </c>
    </row>
    <row r="461" spans="1:8" ht="39.75" customHeight="1" thickBot="1">
      <c r="A461" s="203" t="s">
        <v>10</v>
      </c>
      <c r="B461" s="170" t="s">
        <v>10</v>
      </c>
      <c r="C461" s="205" t="s">
        <v>10</v>
      </c>
      <c r="D461" s="99" t="s">
        <v>174</v>
      </c>
      <c r="E461" s="33">
        <f t="shared" si="35"/>
        <v>3.25</v>
      </c>
      <c r="F461" s="100">
        <v>5</v>
      </c>
      <c r="G461" s="36">
        <f t="shared" si="36"/>
        <v>0</v>
      </c>
      <c r="H461" s="235" t="s">
        <v>10</v>
      </c>
    </row>
    <row r="462" spans="1:8" ht="39.75" customHeight="1" thickBot="1">
      <c r="A462" s="203" t="s">
        <v>10</v>
      </c>
      <c r="B462" s="170" t="s">
        <v>10</v>
      </c>
      <c r="C462" s="205" t="s">
        <v>10</v>
      </c>
      <c r="D462" s="99" t="s">
        <v>409</v>
      </c>
      <c r="E462" s="33">
        <f t="shared" si="35"/>
        <v>3.25</v>
      </c>
      <c r="F462" s="100">
        <v>5</v>
      </c>
      <c r="G462" s="35">
        <f t="shared" si="36"/>
        <v>0</v>
      </c>
      <c r="H462" s="235" t="s">
        <v>10</v>
      </c>
    </row>
    <row r="463" spans="1:8" ht="39.75" customHeight="1" thickBot="1">
      <c r="A463" s="203" t="s">
        <v>10</v>
      </c>
      <c r="B463" s="170" t="s">
        <v>10</v>
      </c>
      <c r="C463" s="205" t="s">
        <v>10</v>
      </c>
      <c r="D463" s="101" t="s">
        <v>278</v>
      </c>
      <c r="E463" s="50">
        <f t="shared" si="35"/>
        <v>1.9500000000000002</v>
      </c>
      <c r="F463" s="102">
        <v>3</v>
      </c>
      <c r="G463" s="58">
        <f t="shared" si="36"/>
        <v>0</v>
      </c>
      <c r="H463" s="236" t="s">
        <v>10</v>
      </c>
    </row>
    <row r="464" spans="1:8" ht="39.75" customHeight="1" thickBot="1">
      <c r="A464" s="203"/>
      <c r="B464" s="170"/>
      <c r="C464" s="231" t="s">
        <v>250</v>
      </c>
      <c r="D464" s="103" t="s">
        <v>280</v>
      </c>
      <c r="E464" s="37">
        <f t="shared" si="35"/>
        <v>22.75</v>
      </c>
      <c r="F464" s="104">
        <v>35</v>
      </c>
      <c r="G464" s="70">
        <f t="shared" si="36"/>
        <v>0</v>
      </c>
      <c r="H464" s="206" t="s">
        <v>248</v>
      </c>
    </row>
    <row r="465" spans="1:8" ht="39.75" customHeight="1" thickBot="1">
      <c r="A465" s="203"/>
      <c r="B465" s="170"/>
      <c r="C465" s="232"/>
      <c r="D465" s="105" t="s">
        <v>246</v>
      </c>
      <c r="E465" s="33">
        <f t="shared" si="35"/>
        <v>0.65</v>
      </c>
      <c r="F465" s="100">
        <v>1</v>
      </c>
      <c r="G465" s="63">
        <f t="shared" si="36"/>
        <v>0</v>
      </c>
      <c r="H465" s="206"/>
    </row>
    <row r="466" spans="1:8" ht="39.75" customHeight="1" thickBot="1">
      <c r="A466" s="203"/>
      <c r="B466" s="170"/>
      <c r="C466" s="232"/>
      <c r="D466" s="105" t="s">
        <v>247</v>
      </c>
      <c r="E466" s="33">
        <f t="shared" si="35"/>
        <v>0.65</v>
      </c>
      <c r="F466" s="100">
        <v>1</v>
      </c>
      <c r="G466" s="63">
        <f t="shared" si="36"/>
        <v>0</v>
      </c>
      <c r="H466" s="206"/>
    </row>
    <row r="467" spans="1:8" ht="39.75" customHeight="1" thickBot="1">
      <c r="A467" s="203"/>
      <c r="B467" s="170"/>
      <c r="C467" s="233"/>
      <c r="D467" s="106" t="s">
        <v>283</v>
      </c>
      <c r="E467" s="42">
        <f t="shared" si="35"/>
        <v>0.65</v>
      </c>
      <c r="F467" s="107">
        <v>1</v>
      </c>
      <c r="G467" s="61">
        <f t="shared" si="36"/>
        <v>0</v>
      </c>
      <c r="H467" s="202"/>
    </row>
    <row r="468" spans="1:8" ht="39.75" customHeight="1" thickBot="1">
      <c r="A468" s="203" t="s">
        <v>10</v>
      </c>
      <c r="B468" s="170" t="s">
        <v>10</v>
      </c>
      <c r="C468" s="108" t="s">
        <v>410</v>
      </c>
      <c r="D468" s="109" t="s">
        <v>72</v>
      </c>
      <c r="E468" s="23">
        <f t="shared" ref="E468:E469" si="37">F468*0.65</f>
        <v>13</v>
      </c>
      <c r="F468" s="110">
        <v>20</v>
      </c>
      <c r="G468" s="26">
        <f t="shared" ref="G468:G469" si="38">$G$1*E468+$G$2*F468</f>
        <v>0</v>
      </c>
      <c r="H468" s="111"/>
    </row>
    <row r="469" spans="1:8" ht="39.75" customHeight="1" thickBot="1">
      <c r="A469" s="203" t="s">
        <v>10</v>
      </c>
      <c r="B469" s="170" t="s">
        <v>12</v>
      </c>
      <c r="C469" s="128" t="s">
        <v>16</v>
      </c>
      <c r="D469" s="129" t="s">
        <v>16</v>
      </c>
      <c r="E469" s="24">
        <f t="shared" si="37"/>
        <v>130</v>
      </c>
      <c r="F469" s="130">
        <v>200</v>
      </c>
      <c r="G469" s="56">
        <f t="shared" si="38"/>
        <v>0</v>
      </c>
      <c r="H469" s="144" t="s">
        <v>374</v>
      </c>
    </row>
    <row r="470" spans="1:8" ht="39.75" customHeight="1" thickBot="1">
      <c r="A470" s="203" t="s">
        <v>10</v>
      </c>
      <c r="B470" s="170" t="s">
        <v>10</v>
      </c>
      <c r="C470" s="108" t="s">
        <v>175</v>
      </c>
      <c r="D470" s="119" t="s">
        <v>176</v>
      </c>
      <c r="E470" s="23">
        <f t="shared" si="35"/>
        <v>26</v>
      </c>
      <c r="F470" s="110">
        <v>40</v>
      </c>
      <c r="G470" s="77">
        <f t="shared" si="36"/>
        <v>0</v>
      </c>
      <c r="H470" s="145" t="s">
        <v>375</v>
      </c>
    </row>
    <row r="471" spans="1:8" ht="39.75" customHeight="1" thickBot="1">
      <c r="A471" s="203" t="s">
        <v>177</v>
      </c>
      <c r="B471" s="207" t="s">
        <v>9</v>
      </c>
      <c r="C471" s="146" t="s">
        <v>16</v>
      </c>
      <c r="D471" s="112" t="s">
        <v>16</v>
      </c>
      <c r="E471" s="27">
        <f t="shared" ref="E471:E472" si="39">F471*0.65</f>
        <v>130</v>
      </c>
      <c r="F471" s="113">
        <v>200</v>
      </c>
      <c r="G471" s="55">
        <f t="shared" ref="G471:G472" si="40">$G$1*E471+$G$2*F471</f>
        <v>0</v>
      </c>
      <c r="H471" s="117"/>
    </row>
    <row r="472" spans="1:8" ht="39.75" customHeight="1" thickBot="1">
      <c r="A472" s="203"/>
      <c r="B472" s="209"/>
      <c r="C472" s="108" t="s">
        <v>37</v>
      </c>
      <c r="D472" s="109" t="s">
        <v>37</v>
      </c>
      <c r="E472" s="23">
        <f t="shared" si="39"/>
        <v>65</v>
      </c>
      <c r="F472" s="110">
        <v>100</v>
      </c>
      <c r="G472" s="26">
        <f t="shared" si="40"/>
        <v>0</v>
      </c>
      <c r="H472" s="147"/>
    </row>
    <row r="473" spans="1:8" ht="39.75" customHeight="1" thickBot="1">
      <c r="A473" s="203" t="s">
        <v>10</v>
      </c>
      <c r="B473" s="170" t="s">
        <v>11</v>
      </c>
      <c r="C473" s="108" t="s">
        <v>15</v>
      </c>
      <c r="D473" s="109" t="s">
        <v>35</v>
      </c>
      <c r="E473" s="23">
        <f t="shared" si="35"/>
        <v>35.75</v>
      </c>
      <c r="F473" s="110">
        <v>55</v>
      </c>
      <c r="G473" s="26">
        <f t="shared" si="36"/>
        <v>0</v>
      </c>
      <c r="H473" s="111"/>
    </row>
    <row r="474" spans="1:8" ht="39.75" customHeight="1" thickBot="1">
      <c r="A474" s="203" t="s">
        <v>10</v>
      </c>
      <c r="B474" s="170" t="s">
        <v>10</v>
      </c>
      <c r="C474" s="170" t="s">
        <v>179</v>
      </c>
      <c r="D474" s="103" t="s">
        <v>351</v>
      </c>
      <c r="E474" s="37">
        <f t="shared" si="35"/>
        <v>22.75</v>
      </c>
      <c r="F474" s="104">
        <v>35</v>
      </c>
      <c r="G474" s="53">
        <f t="shared" si="36"/>
        <v>0</v>
      </c>
      <c r="H474" s="174" t="s">
        <v>223</v>
      </c>
    </row>
    <row r="475" spans="1:8" ht="39.75" customHeight="1" thickBot="1">
      <c r="A475" s="203" t="s">
        <v>10</v>
      </c>
      <c r="B475" s="170" t="s">
        <v>10</v>
      </c>
      <c r="C475" s="170" t="s">
        <v>10</v>
      </c>
      <c r="D475" s="105" t="s">
        <v>331</v>
      </c>
      <c r="E475" s="33">
        <f t="shared" si="35"/>
        <v>1.3</v>
      </c>
      <c r="F475" s="100">
        <v>2</v>
      </c>
      <c r="G475" s="36">
        <f t="shared" si="36"/>
        <v>0</v>
      </c>
      <c r="H475" s="168"/>
    </row>
    <row r="476" spans="1:8" ht="39.75" customHeight="1" thickBot="1">
      <c r="A476" s="203" t="s">
        <v>10</v>
      </c>
      <c r="B476" s="170" t="s">
        <v>10</v>
      </c>
      <c r="C476" s="170" t="s">
        <v>10</v>
      </c>
      <c r="D476" s="105" t="s">
        <v>350</v>
      </c>
      <c r="E476" s="33">
        <f t="shared" si="35"/>
        <v>1.3</v>
      </c>
      <c r="F476" s="100">
        <v>2</v>
      </c>
      <c r="G476" s="36">
        <f t="shared" si="36"/>
        <v>0</v>
      </c>
      <c r="H476" s="168"/>
    </row>
    <row r="477" spans="1:8" ht="39.75" customHeight="1" thickBot="1">
      <c r="A477" s="203" t="s">
        <v>10</v>
      </c>
      <c r="B477" s="170" t="s">
        <v>10</v>
      </c>
      <c r="C477" s="170" t="s">
        <v>10</v>
      </c>
      <c r="D477" s="105" t="s">
        <v>323</v>
      </c>
      <c r="E477" s="33">
        <f t="shared" si="35"/>
        <v>0.65</v>
      </c>
      <c r="F477" s="100">
        <v>1</v>
      </c>
      <c r="G477" s="36">
        <f t="shared" si="36"/>
        <v>0</v>
      </c>
      <c r="H477" s="168"/>
    </row>
    <row r="478" spans="1:8" ht="39.75" customHeight="1" thickBot="1">
      <c r="A478" s="203" t="s">
        <v>10</v>
      </c>
      <c r="B478" s="170" t="s">
        <v>10</v>
      </c>
      <c r="C478" s="170" t="s">
        <v>10</v>
      </c>
      <c r="D478" s="105" t="s">
        <v>70</v>
      </c>
      <c r="E478" s="33">
        <f t="shared" si="35"/>
        <v>0.32500000000000001</v>
      </c>
      <c r="F478" s="100">
        <v>0.5</v>
      </c>
      <c r="G478" s="36">
        <f t="shared" si="36"/>
        <v>0</v>
      </c>
      <c r="H478" s="175"/>
    </row>
    <row r="479" spans="1:8" ht="39.75" customHeight="1" thickBot="1">
      <c r="A479" s="203" t="s">
        <v>10</v>
      </c>
      <c r="B479" s="170" t="s">
        <v>10</v>
      </c>
      <c r="C479" s="170" t="s">
        <v>10</v>
      </c>
      <c r="D479" s="106" t="s">
        <v>14</v>
      </c>
      <c r="E479" s="42">
        <f t="shared" si="35"/>
        <v>0.13</v>
      </c>
      <c r="F479" s="107">
        <v>0.2</v>
      </c>
      <c r="G479" s="57">
        <f t="shared" si="36"/>
        <v>0</v>
      </c>
      <c r="H479" s="60" t="s">
        <v>21</v>
      </c>
    </row>
    <row r="480" spans="1:8" ht="39.75" customHeight="1" thickBot="1">
      <c r="A480" s="203" t="s">
        <v>10</v>
      </c>
      <c r="B480" s="170" t="s">
        <v>10</v>
      </c>
      <c r="C480" s="170" t="s">
        <v>180</v>
      </c>
      <c r="D480" s="96" t="s">
        <v>71</v>
      </c>
      <c r="E480" s="46">
        <f t="shared" si="35"/>
        <v>32.5</v>
      </c>
      <c r="F480" s="97">
        <v>50</v>
      </c>
      <c r="G480" s="48">
        <f t="shared" si="36"/>
        <v>0</v>
      </c>
      <c r="H480" s="176" t="s">
        <v>411</v>
      </c>
    </row>
    <row r="481" spans="1:8" ht="39.75" customHeight="1" thickBot="1">
      <c r="A481" s="203" t="s">
        <v>10</v>
      </c>
      <c r="B481" s="170" t="s">
        <v>10</v>
      </c>
      <c r="C481" s="170" t="s">
        <v>10</v>
      </c>
      <c r="D481" s="99" t="s">
        <v>281</v>
      </c>
      <c r="E481" s="33">
        <f t="shared" si="35"/>
        <v>3.25</v>
      </c>
      <c r="F481" s="100">
        <v>5</v>
      </c>
      <c r="G481" s="36">
        <f t="shared" si="36"/>
        <v>0</v>
      </c>
      <c r="H481" s="176" t="s">
        <v>10</v>
      </c>
    </row>
    <row r="482" spans="1:8" ht="39.75" customHeight="1" thickBot="1">
      <c r="A482" s="203" t="s">
        <v>10</v>
      </c>
      <c r="B482" s="170" t="s">
        <v>10</v>
      </c>
      <c r="C482" s="170" t="s">
        <v>10</v>
      </c>
      <c r="D482" s="101" t="s">
        <v>14</v>
      </c>
      <c r="E482" s="50">
        <f t="shared" si="35"/>
        <v>0.13</v>
      </c>
      <c r="F482" s="102">
        <v>0.2</v>
      </c>
      <c r="G482" s="52">
        <f t="shared" si="36"/>
        <v>0</v>
      </c>
      <c r="H482" s="176" t="s">
        <v>10</v>
      </c>
    </row>
    <row r="483" spans="1:8" ht="39.75" customHeight="1" thickBot="1">
      <c r="A483" s="203" t="s">
        <v>10</v>
      </c>
      <c r="B483" s="170" t="s">
        <v>10</v>
      </c>
      <c r="C483" s="170" t="s">
        <v>181</v>
      </c>
      <c r="D483" s="120" t="s">
        <v>277</v>
      </c>
      <c r="E483" s="37">
        <f t="shared" si="35"/>
        <v>16.25</v>
      </c>
      <c r="F483" s="104">
        <v>25</v>
      </c>
      <c r="G483" s="53">
        <f t="shared" si="36"/>
        <v>0</v>
      </c>
      <c r="H483" s="183" t="s">
        <v>412</v>
      </c>
    </row>
    <row r="484" spans="1:8" ht="39.75" customHeight="1" thickBot="1">
      <c r="A484" s="203"/>
      <c r="B484" s="170"/>
      <c r="C484" s="170"/>
      <c r="D484" s="148" t="s">
        <v>286</v>
      </c>
      <c r="E484" s="33">
        <f t="shared" si="35"/>
        <v>6.5</v>
      </c>
      <c r="F484" s="100">
        <v>10</v>
      </c>
      <c r="G484" s="36">
        <f t="shared" si="36"/>
        <v>0</v>
      </c>
      <c r="H484" s="183"/>
    </row>
    <row r="485" spans="1:8" ht="39.75" customHeight="1" thickBot="1">
      <c r="A485" s="203" t="s">
        <v>10</v>
      </c>
      <c r="B485" s="170" t="s">
        <v>10</v>
      </c>
      <c r="C485" s="170" t="s">
        <v>10</v>
      </c>
      <c r="D485" s="105" t="s">
        <v>19</v>
      </c>
      <c r="E485" s="33">
        <f t="shared" si="35"/>
        <v>1.3</v>
      </c>
      <c r="F485" s="100">
        <v>2</v>
      </c>
      <c r="G485" s="36">
        <f t="shared" si="36"/>
        <v>0</v>
      </c>
      <c r="H485" s="183" t="s">
        <v>10</v>
      </c>
    </row>
    <row r="486" spans="1:8" ht="39.75" customHeight="1" thickBot="1">
      <c r="A486" s="203" t="s">
        <v>10</v>
      </c>
      <c r="B486" s="170" t="s">
        <v>10</v>
      </c>
      <c r="C486" s="170" t="s">
        <v>10</v>
      </c>
      <c r="D486" s="105" t="s">
        <v>30</v>
      </c>
      <c r="E486" s="33">
        <f t="shared" si="35"/>
        <v>0.65</v>
      </c>
      <c r="F486" s="100">
        <v>1</v>
      </c>
      <c r="G486" s="36">
        <f t="shared" si="36"/>
        <v>0</v>
      </c>
      <c r="H486" s="183" t="s">
        <v>10</v>
      </c>
    </row>
    <row r="487" spans="1:8" ht="39.75" customHeight="1" thickBot="1">
      <c r="A487" s="203" t="s">
        <v>10</v>
      </c>
      <c r="B487" s="170" t="s">
        <v>10</v>
      </c>
      <c r="C487" s="170" t="s">
        <v>10</v>
      </c>
      <c r="D487" s="105" t="s">
        <v>325</v>
      </c>
      <c r="E487" s="33">
        <f t="shared" si="35"/>
        <v>0.65</v>
      </c>
      <c r="F487" s="100">
        <v>1</v>
      </c>
      <c r="G487" s="36">
        <f t="shared" si="36"/>
        <v>0</v>
      </c>
      <c r="H487" s="183" t="s">
        <v>10</v>
      </c>
    </row>
    <row r="488" spans="1:8" ht="39.75" customHeight="1" thickBot="1">
      <c r="A488" s="203" t="s">
        <v>10</v>
      </c>
      <c r="B488" s="170" t="s">
        <v>10</v>
      </c>
      <c r="C488" s="170" t="s">
        <v>10</v>
      </c>
      <c r="D488" s="105" t="s">
        <v>323</v>
      </c>
      <c r="E488" s="33">
        <f t="shared" si="35"/>
        <v>0.65</v>
      </c>
      <c r="F488" s="100">
        <v>1</v>
      </c>
      <c r="G488" s="36">
        <f t="shared" si="36"/>
        <v>0</v>
      </c>
      <c r="H488" s="183" t="s">
        <v>10</v>
      </c>
    </row>
    <row r="489" spans="1:8" ht="39.75" customHeight="1" thickBot="1">
      <c r="A489" s="203" t="s">
        <v>10</v>
      </c>
      <c r="B489" s="170" t="s">
        <v>10</v>
      </c>
      <c r="C489" s="170" t="s">
        <v>10</v>
      </c>
      <c r="D489" s="106" t="s">
        <v>252</v>
      </c>
      <c r="E489" s="42">
        <f t="shared" si="35"/>
        <v>0.65</v>
      </c>
      <c r="F489" s="107">
        <v>1</v>
      </c>
      <c r="G489" s="44">
        <f t="shared" si="36"/>
        <v>0</v>
      </c>
      <c r="H489" s="183" t="s">
        <v>10</v>
      </c>
    </row>
    <row r="490" spans="1:8" ht="39.75" customHeight="1" thickBot="1">
      <c r="A490" s="203" t="s">
        <v>10</v>
      </c>
      <c r="B490" s="170" t="s">
        <v>10</v>
      </c>
      <c r="C490" s="108" t="s">
        <v>23</v>
      </c>
      <c r="D490" s="109" t="s">
        <v>72</v>
      </c>
      <c r="E490" s="23">
        <f t="shared" si="35"/>
        <v>13</v>
      </c>
      <c r="F490" s="110">
        <v>20</v>
      </c>
      <c r="G490" s="26">
        <f t="shared" si="36"/>
        <v>0</v>
      </c>
      <c r="H490" s="111"/>
    </row>
    <row r="491" spans="1:8" ht="39.75" customHeight="1" thickBot="1">
      <c r="A491" s="203" t="s">
        <v>10</v>
      </c>
      <c r="B491" s="108" t="s">
        <v>12</v>
      </c>
      <c r="C491" s="108" t="s">
        <v>178</v>
      </c>
      <c r="D491" s="109" t="s">
        <v>129</v>
      </c>
      <c r="E491" s="23">
        <f t="shared" si="35"/>
        <v>6.5</v>
      </c>
      <c r="F491" s="110">
        <v>10</v>
      </c>
      <c r="G491" s="26">
        <f t="shared" si="36"/>
        <v>0</v>
      </c>
      <c r="H491" s="111" t="s">
        <v>61</v>
      </c>
    </row>
    <row r="492" spans="1:8" ht="39.75" customHeight="1" thickBot="1">
      <c r="A492" s="203" t="s">
        <v>182</v>
      </c>
      <c r="B492" s="170" t="s">
        <v>9</v>
      </c>
      <c r="C492" s="170" t="s">
        <v>183</v>
      </c>
      <c r="D492" s="103" t="s">
        <v>35</v>
      </c>
      <c r="E492" s="37">
        <f t="shared" si="35"/>
        <v>10.4</v>
      </c>
      <c r="F492" s="104">
        <v>16</v>
      </c>
      <c r="G492" s="53">
        <f t="shared" ref="G492:G532" si="41">$G$1*E492+$G$2*F492</f>
        <v>0</v>
      </c>
      <c r="H492" s="202" t="s">
        <v>220</v>
      </c>
    </row>
    <row r="493" spans="1:8" ht="39.75" customHeight="1" thickBot="1">
      <c r="A493" s="203" t="s">
        <v>10</v>
      </c>
      <c r="B493" s="170" t="s">
        <v>10</v>
      </c>
      <c r="C493" s="170" t="s">
        <v>10</v>
      </c>
      <c r="D493" s="105" t="s">
        <v>352</v>
      </c>
      <c r="E493" s="33">
        <f t="shared" si="35"/>
        <v>6.5</v>
      </c>
      <c r="F493" s="100">
        <v>10</v>
      </c>
      <c r="G493" s="36">
        <f t="shared" si="41"/>
        <v>0</v>
      </c>
      <c r="H493" s="183" t="s">
        <v>10</v>
      </c>
    </row>
    <row r="494" spans="1:8" ht="39.75" customHeight="1" thickBot="1">
      <c r="A494" s="203" t="s">
        <v>10</v>
      </c>
      <c r="B494" s="170" t="s">
        <v>10</v>
      </c>
      <c r="C494" s="170" t="s">
        <v>10</v>
      </c>
      <c r="D494" s="105" t="s">
        <v>13</v>
      </c>
      <c r="E494" s="33">
        <f t="shared" si="35"/>
        <v>0.32500000000000001</v>
      </c>
      <c r="F494" s="100">
        <v>0.5</v>
      </c>
      <c r="G494" s="36">
        <f t="shared" si="41"/>
        <v>0</v>
      </c>
      <c r="H494" s="183" t="s">
        <v>10</v>
      </c>
    </row>
    <row r="495" spans="1:8" ht="39.75" customHeight="1" thickBot="1">
      <c r="A495" s="203" t="s">
        <v>10</v>
      </c>
      <c r="B495" s="170" t="s">
        <v>10</v>
      </c>
      <c r="C495" s="170" t="s">
        <v>10</v>
      </c>
      <c r="D495" s="106" t="s">
        <v>14</v>
      </c>
      <c r="E495" s="42">
        <f t="shared" si="35"/>
        <v>6.5000000000000002E-2</v>
      </c>
      <c r="F495" s="107">
        <v>0.1</v>
      </c>
      <c r="G495" s="44">
        <f t="shared" si="41"/>
        <v>0</v>
      </c>
      <c r="H495" s="183" t="s">
        <v>10</v>
      </c>
    </row>
    <row r="496" spans="1:8" ht="39.75" customHeight="1" thickBot="1">
      <c r="A496" s="203" t="s">
        <v>10</v>
      </c>
      <c r="B496" s="170" t="s">
        <v>11</v>
      </c>
      <c r="C496" s="108" t="s">
        <v>15</v>
      </c>
      <c r="D496" s="109" t="s">
        <v>35</v>
      </c>
      <c r="E496" s="23">
        <f t="shared" si="35"/>
        <v>35.75</v>
      </c>
      <c r="F496" s="110">
        <v>55</v>
      </c>
      <c r="G496" s="26">
        <f t="shared" si="41"/>
        <v>0</v>
      </c>
      <c r="H496" s="111"/>
    </row>
    <row r="497" spans="1:8" ht="39.75" customHeight="1" thickBot="1">
      <c r="A497" s="203" t="s">
        <v>10</v>
      </c>
      <c r="B497" s="170" t="s">
        <v>10</v>
      </c>
      <c r="C497" s="170" t="s">
        <v>184</v>
      </c>
      <c r="D497" s="103" t="s">
        <v>354</v>
      </c>
      <c r="E497" s="37">
        <f t="shared" si="35"/>
        <v>6.5</v>
      </c>
      <c r="F497" s="104">
        <v>10</v>
      </c>
      <c r="G497" s="53">
        <f t="shared" si="41"/>
        <v>0</v>
      </c>
      <c r="H497" s="174" t="s">
        <v>353</v>
      </c>
    </row>
    <row r="498" spans="1:8" ht="39.75" customHeight="1" thickBot="1">
      <c r="A498" s="203" t="s">
        <v>10</v>
      </c>
      <c r="B498" s="170" t="s">
        <v>10</v>
      </c>
      <c r="C498" s="170" t="s">
        <v>10</v>
      </c>
      <c r="D498" s="105" t="s">
        <v>29</v>
      </c>
      <c r="E498" s="33">
        <f t="shared" si="35"/>
        <v>0.65</v>
      </c>
      <c r="F498" s="100">
        <v>1</v>
      </c>
      <c r="G498" s="36">
        <f t="shared" si="41"/>
        <v>0</v>
      </c>
      <c r="H498" s="168"/>
    </row>
    <row r="499" spans="1:8" ht="39.75" customHeight="1" thickBot="1">
      <c r="A499" s="203" t="s">
        <v>10</v>
      </c>
      <c r="B499" s="170" t="s">
        <v>10</v>
      </c>
      <c r="C499" s="170" t="s">
        <v>10</v>
      </c>
      <c r="D499" s="105" t="s">
        <v>83</v>
      </c>
      <c r="E499" s="33">
        <f t="shared" si="35"/>
        <v>0.32500000000000001</v>
      </c>
      <c r="F499" s="100">
        <v>0.5</v>
      </c>
      <c r="G499" s="36">
        <f t="shared" si="41"/>
        <v>0</v>
      </c>
      <c r="H499" s="175"/>
    </row>
    <row r="500" spans="1:8" ht="39.75" customHeight="1" thickBot="1">
      <c r="A500" s="203" t="s">
        <v>10</v>
      </c>
      <c r="B500" s="170" t="s">
        <v>10</v>
      </c>
      <c r="C500" s="170" t="s">
        <v>10</v>
      </c>
      <c r="D500" s="106" t="s">
        <v>13</v>
      </c>
      <c r="E500" s="42">
        <f t="shared" si="35"/>
        <v>0.32500000000000001</v>
      </c>
      <c r="F500" s="107">
        <v>0.5</v>
      </c>
      <c r="G500" s="44">
        <f t="shared" si="41"/>
        <v>0</v>
      </c>
      <c r="H500" s="60" t="s">
        <v>21</v>
      </c>
    </row>
    <row r="501" spans="1:8" ht="39.75" customHeight="1" thickBot="1">
      <c r="A501" s="203" t="s">
        <v>10</v>
      </c>
      <c r="B501" s="170" t="s">
        <v>10</v>
      </c>
      <c r="C501" s="170" t="s">
        <v>185</v>
      </c>
      <c r="D501" s="126" t="s">
        <v>355</v>
      </c>
      <c r="E501" s="46">
        <f t="shared" si="35"/>
        <v>29.25</v>
      </c>
      <c r="F501" s="97">
        <v>45</v>
      </c>
      <c r="G501" s="48">
        <f t="shared" si="41"/>
        <v>0</v>
      </c>
      <c r="H501" s="176" t="s">
        <v>413</v>
      </c>
    </row>
    <row r="502" spans="1:8" ht="39.75" customHeight="1" thickBot="1">
      <c r="A502" s="203" t="s">
        <v>10</v>
      </c>
      <c r="B502" s="170" t="s">
        <v>10</v>
      </c>
      <c r="C502" s="170" t="s">
        <v>10</v>
      </c>
      <c r="D502" s="99" t="s">
        <v>279</v>
      </c>
      <c r="E502" s="33">
        <f t="shared" si="35"/>
        <v>6.5</v>
      </c>
      <c r="F502" s="100">
        <v>10</v>
      </c>
      <c r="G502" s="36">
        <f t="shared" si="41"/>
        <v>0</v>
      </c>
      <c r="H502" s="176" t="s">
        <v>10</v>
      </c>
    </row>
    <row r="503" spans="1:8" ht="39.75" customHeight="1" thickBot="1">
      <c r="A503" s="203" t="s">
        <v>10</v>
      </c>
      <c r="B503" s="170" t="s">
        <v>10</v>
      </c>
      <c r="C503" s="170" t="s">
        <v>10</v>
      </c>
      <c r="D503" s="99" t="s">
        <v>309</v>
      </c>
      <c r="E503" s="33">
        <f t="shared" si="35"/>
        <v>0.97500000000000009</v>
      </c>
      <c r="F503" s="100">
        <v>1.5</v>
      </c>
      <c r="G503" s="36">
        <f t="shared" si="41"/>
        <v>0</v>
      </c>
      <c r="H503" s="176" t="s">
        <v>10</v>
      </c>
    </row>
    <row r="504" spans="1:8" ht="39.75" customHeight="1" thickBot="1">
      <c r="A504" s="203" t="s">
        <v>10</v>
      </c>
      <c r="B504" s="170" t="s">
        <v>10</v>
      </c>
      <c r="C504" s="170" t="s">
        <v>10</v>
      </c>
      <c r="D504" s="99" t="s">
        <v>22</v>
      </c>
      <c r="E504" s="100">
        <v>13</v>
      </c>
      <c r="F504" s="100">
        <v>1</v>
      </c>
      <c r="G504" s="36">
        <f t="shared" si="41"/>
        <v>0</v>
      </c>
      <c r="H504" s="176" t="s">
        <v>10</v>
      </c>
    </row>
    <row r="505" spans="1:8" ht="39.75" customHeight="1" thickBot="1">
      <c r="A505" s="203" t="s">
        <v>10</v>
      </c>
      <c r="B505" s="170" t="s">
        <v>10</v>
      </c>
      <c r="C505" s="170" t="s">
        <v>10</v>
      </c>
      <c r="D505" s="99" t="s">
        <v>13</v>
      </c>
      <c r="E505" s="100">
        <v>0.65</v>
      </c>
      <c r="F505" s="100">
        <v>1</v>
      </c>
      <c r="G505" s="36">
        <f t="shared" si="41"/>
        <v>0</v>
      </c>
      <c r="H505" s="176" t="s">
        <v>10</v>
      </c>
    </row>
    <row r="506" spans="1:8" ht="39.75" customHeight="1" thickBot="1">
      <c r="A506" s="203" t="s">
        <v>10</v>
      </c>
      <c r="B506" s="170" t="s">
        <v>10</v>
      </c>
      <c r="C506" s="170" t="s">
        <v>10</v>
      </c>
      <c r="D506" s="101" t="s">
        <v>19</v>
      </c>
      <c r="E506" s="102">
        <v>0.65</v>
      </c>
      <c r="F506" s="102">
        <v>1</v>
      </c>
      <c r="G506" s="52">
        <f t="shared" si="41"/>
        <v>0</v>
      </c>
      <c r="H506" s="176" t="s">
        <v>10</v>
      </c>
    </row>
    <row r="507" spans="1:8" ht="39.75" customHeight="1" thickBot="1">
      <c r="A507" s="203" t="s">
        <v>10</v>
      </c>
      <c r="B507" s="170" t="s">
        <v>10</v>
      </c>
      <c r="C507" s="170" t="s">
        <v>186</v>
      </c>
      <c r="D507" s="103" t="s">
        <v>285</v>
      </c>
      <c r="E507" s="104">
        <v>0.65</v>
      </c>
      <c r="F507" s="104">
        <v>35</v>
      </c>
      <c r="G507" s="53">
        <f t="shared" si="41"/>
        <v>0</v>
      </c>
      <c r="H507" s="183" t="s">
        <v>356</v>
      </c>
    </row>
    <row r="508" spans="1:8" ht="39.75" customHeight="1" thickBot="1">
      <c r="A508" s="203" t="s">
        <v>10</v>
      </c>
      <c r="B508" s="170" t="s">
        <v>10</v>
      </c>
      <c r="C508" s="170" t="s">
        <v>10</v>
      </c>
      <c r="D508" s="105" t="s">
        <v>13</v>
      </c>
      <c r="E508" s="100">
        <v>0.65</v>
      </c>
      <c r="F508" s="100">
        <v>1.5</v>
      </c>
      <c r="G508" s="36">
        <f t="shared" si="41"/>
        <v>0</v>
      </c>
      <c r="H508" s="183" t="s">
        <v>10</v>
      </c>
    </row>
    <row r="509" spans="1:8" ht="39.75" customHeight="1" thickBot="1">
      <c r="A509" s="203" t="s">
        <v>10</v>
      </c>
      <c r="B509" s="170" t="s">
        <v>10</v>
      </c>
      <c r="C509" s="170" t="s">
        <v>10</v>
      </c>
      <c r="D509" s="105" t="s">
        <v>281</v>
      </c>
      <c r="E509" s="100">
        <v>0.65</v>
      </c>
      <c r="F509" s="100">
        <v>1.5</v>
      </c>
      <c r="G509" s="36">
        <f t="shared" si="41"/>
        <v>0</v>
      </c>
      <c r="H509" s="183" t="s">
        <v>10</v>
      </c>
    </row>
    <row r="510" spans="1:8" ht="39.75" customHeight="1" thickBot="1">
      <c r="A510" s="203" t="s">
        <v>10</v>
      </c>
      <c r="B510" s="170" t="s">
        <v>10</v>
      </c>
      <c r="C510" s="170" t="s">
        <v>10</v>
      </c>
      <c r="D510" s="105" t="s">
        <v>246</v>
      </c>
      <c r="E510" s="100">
        <v>0.33</v>
      </c>
      <c r="F510" s="100">
        <v>0.5</v>
      </c>
      <c r="G510" s="36">
        <f t="shared" si="41"/>
        <v>0</v>
      </c>
      <c r="H510" s="183" t="s">
        <v>10</v>
      </c>
    </row>
    <row r="511" spans="1:8" ht="39.75" customHeight="1" thickBot="1">
      <c r="A511" s="203" t="s">
        <v>10</v>
      </c>
      <c r="B511" s="170" t="s">
        <v>10</v>
      </c>
      <c r="C511" s="170" t="s">
        <v>10</v>
      </c>
      <c r="D511" s="105" t="s">
        <v>323</v>
      </c>
      <c r="E511" s="33">
        <f t="shared" ref="E511" si="42">F511*0.65</f>
        <v>0.13</v>
      </c>
      <c r="F511" s="100">
        <v>0.2</v>
      </c>
      <c r="G511" s="35">
        <f t="shared" ref="G511" si="43">$G$1*E511+$G$2*F511</f>
        <v>0</v>
      </c>
      <c r="H511" s="183" t="s">
        <v>10</v>
      </c>
    </row>
    <row r="512" spans="1:8" ht="39.75" customHeight="1" thickBot="1">
      <c r="A512" s="203" t="s">
        <v>10</v>
      </c>
      <c r="B512" s="170" t="s">
        <v>10</v>
      </c>
      <c r="C512" s="170" t="s">
        <v>10</v>
      </c>
      <c r="D512" s="105" t="s">
        <v>14</v>
      </c>
      <c r="E512" s="33">
        <f t="shared" si="35"/>
        <v>6.5000000000000002E-2</v>
      </c>
      <c r="F512" s="100">
        <v>0.1</v>
      </c>
      <c r="G512" s="36">
        <f t="shared" si="41"/>
        <v>0</v>
      </c>
      <c r="H512" s="183" t="s">
        <v>10</v>
      </c>
    </row>
    <row r="513" spans="1:8" ht="39.75" customHeight="1" thickBot="1">
      <c r="A513" s="203" t="s">
        <v>10</v>
      </c>
      <c r="B513" s="170" t="s">
        <v>10</v>
      </c>
      <c r="C513" s="170" t="s">
        <v>10</v>
      </c>
      <c r="D513" s="106" t="s">
        <v>112</v>
      </c>
      <c r="E513" s="42">
        <f t="shared" si="35"/>
        <v>6.5000000000000002E-2</v>
      </c>
      <c r="F513" s="107">
        <v>0.1</v>
      </c>
      <c r="G513" s="57">
        <f t="shared" si="41"/>
        <v>0</v>
      </c>
      <c r="H513" s="183" t="s">
        <v>10</v>
      </c>
    </row>
    <row r="514" spans="1:8" ht="39.75" customHeight="1" thickBot="1">
      <c r="A514" s="203" t="s">
        <v>10</v>
      </c>
      <c r="B514" s="170" t="s">
        <v>10</v>
      </c>
      <c r="C514" s="108" t="s">
        <v>20</v>
      </c>
      <c r="D514" s="109" t="s">
        <v>402</v>
      </c>
      <c r="E514" s="23">
        <f t="shared" si="35"/>
        <v>13</v>
      </c>
      <c r="F514" s="110">
        <v>20</v>
      </c>
      <c r="G514" s="26">
        <f t="shared" si="41"/>
        <v>0</v>
      </c>
      <c r="H514" s="111"/>
    </row>
    <row r="515" spans="1:8" ht="39.75" customHeight="1" thickBot="1">
      <c r="A515" s="203" t="s">
        <v>10</v>
      </c>
      <c r="B515" s="207" t="s">
        <v>12</v>
      </c>
      <c r="C515" s="217" t="s">
        <v>187</v>
      </c>
      <c r="D515" s="103" t="s">
        <v>17</v>
      </c>
      <c r="E515" s="37">
        <f t="shared" si="35"/>
        <v>19.5</v>
      </c>
      <c r="F515" s="104">
        <v>30</v>
      </c>
      <c r="G515" s="53">
        <f t="shared" si="41"/>
        <v>0</v>
      </c>
      <c r="H515" s="171" t="s">
        <v>221</v>
      </c>
    </row>
    <row r="516" spans="1:8" ht="39.75" customHeight="1" thickBot="1">
      <c r="A516" s="203" t="s">
        <v>10</v>
      </c>
      <c r="B516" s="208"/>
      <c r="C516" s="217" t="s">
        <v>10</v>
      </c>
      <c r="D516" s="105" t="s">
        <v>18</v>
      </c>
      <c r="E516" s="33">
        <f t="shared" si="35"/>
        <v>9.75</v>
      </c>
      <c r="F516" s="100">
        <v>15</v>
      </c>
      <c r="G516" s="36">
        <f t="shared" si="41"/>
        <v>0</v>
      </c>
      <c r="H516" s="172"/>
    </row>
    <row r="517" spans="1:8" ht="39.75" customHeight="1" thickBot="1">
      <c r="A517" s="203" t="s">
        <v>10</v>
      </c>
      <c r="B517" s="208"/>
      <c r="C517" s="217" t="s">
        <v>10</v>
      </c>
      <c r="D517" s="105" t="s">
        <v>278</v>
      </c>
      <c r="E517" s="33">
        <f t="shared" si="35"/>
        <v>3.25</v>
      </c>
      <c r="F517" s="100">
        <v>5</v>
      </c>
      <c r="G517" s="36">
        <f t="shared" si="41"/>
        <v>0</v>
      </c>
      <c r="H517" s="172"/>
    </row>
    <row r="518" spans="1:8" ht="39.75" customHeight="1" thickBot="1">
      <c r="A518" s="203" t="s">
        <v>10</v>
      </c>
      <c r="B518" s="208"/>
      <c r="C518" s="217" t="s">
        <v>10</v>
      </c>
      <c r="D518" s="105" t="s">
        <v>19</v>
      </c>
      <c r="E518" s="33">
        <f t="shared" si="35"/>
        <v>3.25</v>
      </c>
      <c r="F518" s="100">
        <v>5</v>
      </c>
      <c r="G518" s="35">
        <f t="shared" si="41"/>
        <v>0</v>
      </c>
      <c r="H518" s="172"/>
    </row>
    <row r="519" spans="1:8" ht="39.75" customHeight="1" thickBot="1">
      <c r="A519" s="203" t="s">
        <v>10</v>
      </c>
      <c r="B519" s="208"/>
      <c r="C519" s="217" t="s">
        <v>10</v>
      </c>
      <c r="D519" s="105" t="s">
        <v>414</v>
      </c>
      <c r="E519" s="33">
        <f t="shared" si="35"/>
        <v>1.9500000000000002</v>
      </c>
      <c r="F519" s="100">
        <v>3</v>
      </c>
      <c r="G519" s="36">
        <f t="shared" si="41"/>
        <v>0</v>
      </c>
      <c r="H519" s="180"/>
    </row>
    <row r="520" spans="1:8" ht="39.75" customHeight="1" thickBot="1">
      <c r="A520" s="203" t="s">
        <v>10</v>
      </c>
      <c r="B520" s="208"/>
      <c r="C520" s="217" t="s">
        <v>10</v>
      </c>
      <c r="D520" s="106" t="s">
        <v>14</v>
      </c>
      <c r="E520" s="42">
        <f t="shared" si="35"/>
        <v>6.5000000000000002E-2</v>
      </c>
      <c r="F520" s="107">
        <v>0.1</v>
      </c>
      <c r="G520" s="44">
        <f t="shared" si="41"/>
        <v>0</v>
      </c>
      <c r="H520" s="115" t="s">
        <v>373</v>
      </c>
    </row>
    <row r="521" spans="1:8" ht="39.75" customHeight="1" thickBot="1">
      <c r="A521" s="203" t="s">
        <v>10</v>
      </c>
      <c r="B521" s="208"/>
      <c r="C521" s="128" t="s">
        <v>16</v>
      </c>
      <c r="D521" s="129" t="s">
        <v>16</v>
      </c>
      <c r="E521" s="24">
        <f t="shared" si="35"/>
        <v>130</v>
      </c>
      <c r="F521" s="130">
        <v>200</v>
      </c>
      <c r="G521" s="56">
        <f t="shared" si="41"/>
        <v>0</v>
      </c>
      <c r="H521" s="131"/>
    </row>
    <row r="522" spans="1:8" ht="39.75" customHeight="1" thickBot="1">
      <c r="A522" s="203" t="s">
        <v>10</v>
      </c>
      <c r="B522" s="208"/>
      <c r="C522" s="218" t="s">
        <v>253</v>
      </c>
      <c r="D522" s="132" t="s">
        <v>358</v>
      </c>
      <c r="E522" s="46">
        <f t="shared" si="35"/>
        <v>13</v>
      </c>
      <c r="F522" s="97">
        <v>20</v>
      </c>
      <c r="G522" s="48">
        <f t="shared" si="41"/>
        <v>0</v>
      </c>
      <c r="H522" s="199" t="s">
        <v>357</v>
      </c>
    </row>
    <row r="523" spans="1:8" ht="39.75" customHeight="1" thickBot="1">
      <c r="A523" s="203" t="s">
        <v>10</v>
      </c>
      <c r="B523" s="208"/>
      <c r="C523" s="218" t="s">
        <v>10</v>
      </c>
      <c r="D523" s="105" t="s">
        <v>71</v>
      </c>
      <c r="E523" s="33">
        <f t="shared" si="35"/>
        <v>6.5</v>
      </c>
      <c r="F523" s="100">
        <v>10</v>
      </c>
      <c r="G523" s="36">
        <f t="shared" si="41"/>
        <v>0</v>
      </c>
      <c r="H523" s="200"/>
    </row>
    <row r="524" spans="1:8" ht="39.75" customHeight="1" thickBot="1">
      <c r="A524" s="203" t="s">
        <v>10</v>
      </c>
      <c r="B524" s="208"/>
      <c r="C524" s="218" t="s">
        <v>10</v>
      </c>
      <c r="D524" s="105" t="s">
        <v>18</v>
      </c>
      <c r="E524" s="33">
        <f t="shared" si="35"/>
        <v>6.5</v>
      </c>
      <c r="F524" s="100">
        <v>10</v>
      </c>
      <c r="G524" s="36">
        <f t="shared" si="41"/>
        <v>0</v>
      </c>
      <c r="H524" s="200"/>
    </row>
    <row r="525" spans="1:8" ht="39.75" customHeight="1" thickBot="1">
      <c r="A525" s="203" t="s">
        <v>10</v>
      </c>
      <c r="B525" s="208"/>
      <c r="C525" s="218" t="s">
        <v>10</v>
      </c>
      <c r="D525" s="105" t="s">
        <v>16</v>
      </c>
      <c r="E525" s="33">
        <f t="shared" si="35"/>
        <v>6.5</v>
      </c>
      <c r="F525" s="100">
        <v>10</v>
      </c>
      <c r="G525" s="36">
        <f t="shared" si="41"/>
        <v>0</v>
      </c>
      <c r="H525" s="201"/>
    </row>
    <row r="526" spans="1:8" ht="39.75" customHeight="1" thickBot="1">
      <c r="A526" s="203" t="s">
        <v>10</v>
      </c>
      <c r="B526" s="209"/>
      <c r="C526" s="218" t="s">
        <v>10</v>
      </c>
      <c r="D526" s="133" t="s">
        <v>19</v>
      </c>
      <c r="E526" s="50">
        <f t="shared" si="35"/>
        <v>0.65</v>
      </c>
      <c r="F526" s="102">
        <v>1</v>
      </c>
      <c r="G526" s="52">
        <f t="shared" si="41"/>
        <v>0</v>
      </c>
      <c r="H526" s="115" t="s">
        <v>373</v>
      </c>
    </row>
    <row r="527" spans="1:8" ht="39.75" customHeight="1" thickBot="1">
      <c r="A527" s="203" t="s">
        <v>188</v>
      </c>
      <c r="B527" s="170" t="s">
        <v>9</v>
      </c>
      <c r="C527" s="179" t="s">
        <v>189</v>
      </c>
      <c r="D527" s="141" t="s">
        <v>407</v>
      </c>
      <c r="E527" s="37">
        <f t="shared" si="35"/>
        <v>13</v>
      </c>
      <c r="F527" s="104">
        <v>20</v>
      </c>
      <c r="G527" s="53">
        <f t="shared" si="41"/>
        <v>0</v>
      </c>
      <c r="H527" s="173" t="s">
        <v>418</v>
      </c>
    </row>
    <row r="528" spans="1:8" ht="39.75" customHeight="1" thickBot="1">
      <c r="A528" s="203" t="s">
        <v>10</v>
      </c>
      <c r="B528" s="170" t="s">
        <v>10</v>
      </c>
      <c r="C528" s="170" t="s">
        <v>10</v>
      </c>
      <c r="D528" s="99" t="s">
        <v>415</v>
      </c>
      <c r="E528" s="33">
        <f t="shared" si="35"/>
        <v>4.55</v>
      </c>
      <c r="F528" s="100">
        <v>7</v>
      </c>
      <c r="G528" s="36">
        <f t="shared" si="41"/>
        <v>0</v>
      </c>
      <c r="H528" s="176" t="s">
        <v>10</v>
      </c>
    </row>
    <row r="529" spans="1:8" ht="39.75" customHeight="1" thickBot="1">
      <c r="A529" s="203" t="s">
        <v>10</v>
      </c>
      <c r="B529" s="170" t="s">
        <v>10</v>
      </c>
      <c r="C529" s="170" t="s">
        <v>10</v>
      </c>
      <c r="D529" s="99" t="s">
        <v>13</v>
      </c>
      <c r="E529" s="33">
        <f t="shared" si="35"/>
        <v>0.65</v>
      </c>
      <c r="F529" s="100">
        <v>1</v>
      </c>
      <c r="G529" s="36">
        <f t="shared" si="41"/>
        <v>0</v>
      </c>
      <c r="H529" s="176" t="s">
        <v>10</v>
      </c>
    </row>
    <row r="530" spans="1:8" ht="39.75" customHeight="1" thickBot="1">
      <c r="A530" s="203" t="s">
        <v>10</v>
      </c>
      <c r="B530" s="170" t="s">
        <v>10</v>
      </c>
      <c r="C530" s="170" t="s">
        <v>10</v>
      </c>
      <c r="D530" s="101" t="s">
        <v>14</v>
      </c>
      <c r="E530" s="50">
        <f t="shared" si="35"/>
        <v>0.32500000000000001</v>
      </c>
      <c r="F530" s="102">
        <v>0.5</v>
      </c>
      <c r="G530" s="52">
        <f t="shared" si="41"/>
        <v>0</v>
      </c>
      <c r="H530" s="176" t="s">
        <v>10</v>
      </c>
    </row>
    <row r="531" spans="1:8" ht="39.75" customHeight="1" thickBot="1">
      <c r="A531" s="203" t="s">
        <v>10</v>
      </c>
      <c r="B531" s="170" t="s">
        <v>11</v>
      </c>
      <c r="C531" s="170" t="s">
        <v>254</v>
      </c>
      <c r="D531" s="141" t="s">
        <v>407</v>
      </c>
      <c r="E531" s="37">
        <f t="shared" si="35"/>
        <v>32.5</v>
      </c>
      <c r="F531" s="104">
        <v>50</v>
      </c>
      <c r="G531" s="53">
        <f t="shared" si="41"/>
        <v>0</v>
      </c>
      <c r="H531" s="183" t="s">
        <v>417</v>
      </c>
    </row>
    <row r="532" spans="1:8" ht="39.75" customHeight="1" thickBot="1">
      <c r="A532" s="203" t="s">
        <v>10</v>
      </c>
      <c r="B532" s="170" t="s">
        <v>10</v>
      </c>
      <c r="C532" s="170" t="s">
        <v>10</v>
      </c>
      <c r="D532" s="105" t="s">
        <v>359</v>
      </c>
      <c r="E532" s="33">
        <f t="shared" si="35"/>
        <v>19.5</v>
      </c>
      <c r="F532" s="100">
        <v>30</v>
      </c>
      <c r="G532" s="36">
        <f t="shared" si="41"/>
        <v>0</v>
      </c>
      <c r="H532" s="183" t="s">
        <v>10</v>
      </c>
    </row>
    <row r="533" spans="1:8" ht="39.75" customHeight="1" thickBot="1">
      <c r="A533" s="203" t="s">
        <v>10</v>
      </c>
      <c r="B533" s="170" t="s">
        <v>10</v>
      </c>
      <c r="C533" s="170" t="s">
        <v>10</v>
      </c>
      <c r="D533" s="105" t="s">
        <v>30</v>
      </c>
      <c r="E533" s="33">
        <f t="shared" si="35"/>
        <v>2.6</v>
      </c>
      <c r="F533" s="100">
        <v>4</v>
      </c>
      <c r="G533" s="36">
        <f t="shared" ref="G533:G554" si="44">$G$1*E533+$G$2*F533</f>
        <v>0</v>
      </c>
      <c r="H533" s="183" t="s">
        <v>10</v>
      </c>
    </row>
    <row r="534" spans="1:8" ht="39.75" customHeight="1" thickBot="1">
      <c r="A534" s="203" t="s">
        <v>10</v>
      </c>
      <c r="B534" s="170" t="s">
        <v>10</v>
      </c>
      <c r="C534" s="170" t="s">
        <v>10</v>
      </c>
      <c r="D534" s="105" t="s">
        <v>13</v>
      </c>
      <c r="E534" s="33">
        <f t="shared" ref="E534:E592" si="45">F534*0.65</f>
        <v>1.3</v>
      </c>
      <c r="F534" s="100">
        <v>2</v>
      </c>
      <c r="G534" s="36">
        <f t="shared" si="44"/>
        <v>0</v>
      </c>
      <c r="H534" s="183" t="s">
        <v>10</v>
      </c>
    </row>
    <row r="535" spans="1:8" ht="39.75" customHeight="1" thickBot="1">
      <c r="A535" s="203" t="s">
        <v>10</v>
      </c>
      <c r="B535" s="170" t="s">
        <v>10</v>
      </c>
      <c r="C535" s="170" t="s">
        <v>10</v>
      </c>
      <c r="D535" s="105" t="s">
        <v>281</v>
      </c>
      <c r="E535" s="33">
        <f t="shared" si="45"/>
        <v>1.3</v>
      </c>
      <c r="F535" s="100">
        <v>2</v>
      </c>
      <c r="G535" s="35">
        <f t="shared" si="44"/>
        <v>0</v>
      </c>
      <c r="H535" s="183" t="s">
        <v>10</v>
      </c>
    </row>
    <row r="536" spans="1:8" ht="39.75" customHeight="1" thickBot="1">
      <c r="A536" s="203" t="s">
        <v>10</v>
      </c>
      <c r="B536" s="170" t="s">
        <v>10</v>
      </c>
      <c r="C536" s="170" t="s">
        <v>10</v>
      </c>
      <c r="D536" s="106" t="s">
        <v>112</v>
      </c>
      <c r="E536" s="42">
        <f t="shared" si="45"/>
        <v>0.13</v>
      </c>
      <c r="F536" s="107">
        <v>0.2</v>
      </c>
      <c r="G536" s="44">
        <f t="shared" si="44"/>
        <v>0</v>
      </c>
      <c r="H536" s="183" t="s">
        <v>10</v>
      </c>
    </row>
    <row r="537" spans="1:8" ht="39.75" customHeight="1" thickBot="1">
      <c r="A537" s="203" t="s">
        <v>10</v>
      </c>
      <c r="B537" s="170" t="s">
        <v>10</v>
      </c>
      <c r="C537" s="170" t="s">
        <v>255</v>
      </c>
      <c r="D537" s="96" t="s">
        <v>42</v>
      </c>
      <c r="E537" s="46">
        <f t="shared" si="45"/>
        <v>39</v>
      </c>
      <c r="F537" s="97">
        <v>60</v>
      </c>
      <c r="G537" s="48">
        <f t="shared" si="44"/>
        <v>0</v>
      </c>
      <c r="H537" s="171" t="s">
        <v>419</v>
      </c>
    </row>
    <row r="538" spans="1:8" ht="39.75" customHeight="1" thickBot="1">
      <c r="A538" s="203" t="s">
        <v>10</v>
      </c>
      <c r="B538" s="170" t="s">
        <v>10</v>
      </c>
      <c r="C538" s="170" t="s">
        <v>10</v>
      </c>
      <c r="D538" s="99" t="s">
        <v>395</v>
      </c>
      <c r="E538" s="33">
        <f t="shared" si="45"/>
        <v>6.5</v>
      </c>
      <c r="F538" s="100">
        <v>10</v>
      </c>
      <c r="G538" s="36">
        <f t="shared" si="44"/>
        <v>0</v>
      </c>
      <c r="H538" s="172"/>
    </row>
    <row r="539" spans="1:8" ht="39.75" customHeight="1" thickBot="1">
      <c r="A539" s="203" t="s">
        <v>10</v>
      </c>
      <c r="B539" s="170" t="s">
        <v>10</v>
      </c>
      <c r="C539" s="170" t="s">
        <v>10</v>
      </c>
      <c r="D539" s="99" t="s">
        <v>281</v>
      </c>
      <c r="E539" s="33">
        <f t="shared" si="45"/>
        <v>1.3</v>
      </c>
      <c r="F539" s="100">
        <v>2</v>
      </c>
      <c r="G539" s="36">
        <f t="shared" si="44"/>
        <v>0</v>
      </c>
      <c r="H539" s="172"/>
    </row>
    <row r="540" spans="1:8" ht="39.75" customHeight="1" thickBot="1">
      <c r="A540" s="203" t="s">
        <v>10</v>
      </c>
      <c r="B540" s="170" t="s">
        <v>10</v>
      </c>
      <c r="C540" s="170" t="s">
        <v>10</v>
      </c>
      <c r="D540" s="99" t="s">
        <v>190</v>
      </c>
      <c r="E540" s="33">
        <f t="shared" si="45"/>
        <v>0.65</v>
      </c>
      <c r="F540" s="100">
        <v>1</v>
      </c>
      <c r="G540" s="36">
        <f t="shared" si="44"/>
        <v>0</v>
      </c>
      <c r="H540" s="172"/>
    </row>
    <row r="541" spans="1:8" ht="39.75" customHeight="1" thickBot="1">
      <c r="A541" s="203" t="s">
        <v>10</v>
      </c>
      <c r="B541" s="170" t="s">
        <v>10</v>
      </c>
      <c r="C541" s="170" t="s">
        <v>10</v>
      </c>
      <c r="D541" s="99" t="s">
        <v>331</v>
      </c>
      <c r="E541" s="33">
        <f t="shared" si="45"/>
        <v>0.65</v>
      </c>
      <c r="F541" s="100">
        <v>1</v>
      </c>
      <c r="G541" s="36">
        <f t="shared" si="44"/>
        <v>0</v>
      </c>
      <c r="H541" s="172"/>
    </row>
    <row r="542" spans="1:8" ht="39.75" customHeight="1" thickBot="1">
      <c r="A542" s="203" t="s">
        <v>10</v>
      </c>
      <c r="B542" s="170" t="s">
        <v>10</v>
      </c>
      <c r="C542" s="170" t="s">
        <v>10</v>
      </c>
      <c r="D542" s="99" t="s">
        <v>29</v>
      </c>
      <c r="E542" s="33">
        <f t="shared" si="45"/>
        <v>0.32500000000000001</v>
      </c>
      <c r="F542" s="100">
        <v>0.5</v>
      </c>
      <c r="G542" s="36">
        <f t="shared" si="44"/>
        <v>0</v>
      </c>
      <c r="H542" s="172"/>
    </row>
    <row r="543" spans="1:8" ht="39.75" customHeight="1" thickBot="1">
      <c r="A543" s="203" t="s">
        <v>10</v>
      </c>
      <c r="B543" s="170" t="s">
        <v>10</v>
      </c>
      <c r="C543" s="170" t="s">
        <v>10</v>
      </c>
      <c r="D543" s="99" t="s">
        <v>323</v>
      </c>
      <c r="E543" s="33">
        <f t="shared" si="45"/>
        <v>0.32500000000000001</v>
      </c>
      <c r="F543" s="100">
        <v>0.5</v>
      </c>
      <c r="G543" s="36">
        <f t="shared" si="44"/>
        <v>0</v>
      </c>
      <c r="H543" s="180"/>
    </row>
    <row r="544" spans="1:8" ht="39.75" customHeight="1" thickBot="1">
      <c r="A544" s="203" t="s">
        <v>10</v>
      </c>
      <c r="B544" s="170" t="s">
        <v>10</v>
      </c>
      <c r="C544" s="170" t="s">
        <v>10</v>
      </c>
      <c r="D544" s="101" t="s">
        <v>13</v>
      </c>
      <c r="E544" s="50">
        <f t="shared" si="45"/>
        <v>0.32500000000000001</v>
      </c>
      <c r="F544" s="102">
        <v>0.5</v>
      </c>
      <c r="G544" s="52">
        <f t="shared" si="44"/>
        <v>0</v>
      </c>
      <c r="H544" s="68" t="s">
        <v>21</v>
      </c>
    </row>
    <row r="545" spans="1:8" ht="39.75" customHeight="1" thickBot="1">
      <c r="A545" s="203" t="s">
        <v>10</v>
      </c>
      <c r="B545" s="170" t="s">
        <v>10</v>
      </c>
      <c r="C545" s="170" t="s">
        <v>256</v>
      </c>
      <c r="D545" s="103" t="s">
        <v>191</v>
      </c>
      <c r="E545" s="37">
        <f t="shared" si="45"/>
        <v>29.25</v>
      </c>
      <c r="F545" s="104">
        <v>45</v>
      </c>
      <c r="G545" s="53">
        <f t="shared" si="44"/>
        <v>0</v>
      </c>
      <c r="H545" s="183" t="s">
        <v>360</v>
      </c>
    </row>
    <row r="546" spans="1:8" ht="39.75" customHeight="1" thickBot="1">
      <c r="A546" s="203" t="s">
        <v>10</v>
      </c>
      <c r="B546" s="170" t="s">
        <v>10</v>
      </c>
      <c r="C546" s="170" t="s">
        <v>10</v>
      </c>
      <c r="D546" s="105" t="s">
        <v>339</v>
      </c>
      <c r="E546" s="33">
        <f t="shared" si="45"/>
        <v>9.75</v>
      </c>
      <c r="F546" s="100">
        <v>15</v>
      </c>
      <c r="G546" s="36">
        <f t="shared" si="44"/>
        <v>0</v>
      </c>
      <c r="H546" s="183" t="s">
        <v>10</v>
      </c>
    </row>
    <row r="547" spans="1:8" ht="39.75" customHeight="1" thickBot="1">
      <c r="A547" s="203" t="s">
        <v>10</v>
      </c>
      <c r="B547" s="170" t="s">
        <v>10</v>
      </c>
      <c r="C547" s="170" t="s">
        <v>10</v>
      </c>
      <c r="D547" s="105" t="s">
        <v>30</v>
      </c>
      <c r="E547" s="33">
        <f t="shared" si="45"/>
        <v>3.25</v>
      </c>
      <c r="F547" s="100">
        <v>5</v>
      </c>
      <c r="G547" s="36">
        <f t="shared" si="44"/>
        <v>0</v>
      </c>
      <c r="H547" s="183" t="s">
        <v>10</v>
      </c>
    </row>
    <row r="548" spans="1:8" ht="39.75" customHeight="1" thickBot="1">
      <c r="A548" s="203" t="s">
        <v>10</v>
      </c>
      <c r="B548" s="170" t="s">
        <v>10</v>
      </c>
      <c r="C548" s="170" t="s">
        <v>10</v>
      </c>
      <c r="D548" s="105" t="s">
        <v>48</v>
      </c>
      <c r="E548" s="33">
        <f t="shared" si="45"/>
        <v>1.3</v>
      </c>
      <c r="F548" s="100">
        <v>2</v>
      </c>
      <c r="G548" s="36">
        <f t="shared" si="44"/>
        <v>0</v>
      </c>
      <c r="H548" s="183" t="s">
        <v>10</v>
      </c>
    </row>
    <row r="549" spans="1:8" ht="39.75" customHeight="1" thickBot="1">
      <c r="A549" s="203" t="s">
        <v>10</v>
      </c>
      <c r="B549" s="170" t="s">
        <v>10</v>
      </c>
      <c r="C549" s="170" t="s">
        <v>10</v>
      </c>
      <c r="D549" s="106" t="s">
        <v>323</v>
      </c>
      <c r="E549" s="42">
        <f t="shared" si="45"/>
        <v>0.65</v>
      </c>
      <c r="F549" s="107">
        <v>1</v>
      </c>
      <c r="G549" s="57">
        <f t="shared" si="44"/>
        <v>0</v>
      </c>
      <c r="H549" s="183" t="s">
        <v>10</v>
      </c>
    </row>
    <row r="550" spans="1:8" ht="39.75" customHeight="1" thickBot="1">
      <c r="A550" s="203" t="s">
        <v>10</v>
      </c>
      <c r="B550" s="170" t="s">
        <v>10</v>
      </c>
      <c r="C550" s="108" t="s">
        <v>23</v>
      </c>
      <c r="D550" s="109" t="s">
        <v>72</v>
      </c>
      <c r="E550" s="23">
        <f t="shared" si="45"/>
        <v>13</v>
      </c>
      <c r="F550" s="110">
        <v>20</v>
      </c>
      <c r="G550" s="26">
        <f t="shared" si="44"/>
        <v>0</v>
      </c>
      <c r="H550" s="111"/>
    </row>
    <row r="551" spans="1:8" ht="39.75" customHeight="1" thickBot="1">
      <c r="A551" s="203" t="s">
        <v>10</v>
      </c>
      <c r="B551" s="170" t="s">
        <v>12</v>
      </c>
      <c r="C551" s="170" t="s">
        <v>192</v>
      </c>
      <c r="D551" s="103" t="s">
        <v>416</v>
      </c>
      <c r="E551" s="37">
        <f t="shared" si="45"/>
        <v>29.25</v>
      </c>
      <c r="F551" s="104">
        <v>45</v>
      </c>
      <c r="G551" s="38">
        <f t="shared" si="44"/>
        <v>0</v>
      </c>
      <c r="H551" s="149" t="s">
        <v>376</v>
      </c>
    </row>
    <row r="552" spans="1:8" ht="39.75" customHeight="1" thickBot="1">
      <c r="A552" s="203" t="s">
        <v>10</v>
      </c>
      <c r="B552" s="170" t="s">
        <v>10</v>
      </c>
      <c r="C552" s="170" t="s">
        <v>10</v>
      </c>
      <c r="D552" s="106" t="s">
        <v>19</v>
      </c>
      <c r="E552" s="42">
        <f t="shared" si="45"/>
        <v>1.3</v>
      </c>
      <c r="F552" s="107">
        <v>2</v>
      </c>
      <c r="G552" s="57">
        <f t="shared" si="44"/>
        <v>0</v>
      </c>
      <c r="H552" s="115" t="s">
        <v>373</v>
      </c>
    </row>
    <row r="553" spans="1:8" ht="39.75" customHeight="1" thickBot="1">
      <c r="A553" s="203" t="s">
        <v>10</v>
      </c>
      <c r="B553" s="170" t="s">
        <v>10</v>
      </c>
      <c r="C553" s="108" t="s">
        <v>16</v>
      </c>
      <c r="D553" s="109" t="s">
        <v>16</v>
      </c>
      <c r="E553" s="23">
        <f t="shared" si="45"/>
        <v>130</v>
      </c>
      <c r="F553" s="110">
        <v>200</v>
      </c>
      <c r="G553" s="26">
        <f t="shared" si="44"/>
        <v>0</v>
      </c>
      <c r="H553" s="111"/>
    </row>
    <row r="554" spans="1:8" ht="39.75" customHeight="1" thickBot="1">
      <c r="A554" s="210" t="s">
        <v>193</v>
      </c>
      <c r="B554" s="150" t="s">
        <v>9</v>
      </c>
      <c r="C554" s="108" t="s">
        <v>144</v>
      </c>
      <c r="D554" s="112" t="s">
        <v>319</v>
      </c>
      <c r="E554" s="27">
        <f t="shared" ref="E554" si="46">F554*0.65</f>
        <v>65</v>
      </c>
      <c r="F554" s="113">
        <v>100</v>
      </c>
      <c r="G554" s="55">
        <f t="shared" si="44"/>
        <v>0</v>
      </c>
      <c r="H554" s="114"/>
    </row>
    <row r="555" spans="1:8" ht="39.75" customHeight="1">
      <c r="A555" s="211" t="s">
        <v>10</v>
      </c>
      <c r="B555" s="207" t="s">
        <v>11</v>
      </c>
      <c r="C555" s="222" t="s">
        <v>362</v>
      </c>
      <c r="D555" s="96" t="s">
        <v>35</v>
      </c>
      <c r="E555" s="46">
        <f t="shared" si="45"/>
        <v>32.5</v>
      </c>
      <c r="F555" s="97">
        <v>50</v>
      </c>
      <c r="G555" s="48">
        <f t="shared" ref="G555:G615" si="47">$G$1*E555+$G$2*F555</f>
        <v>0</v>
      </c>
      <c r="H555" s="174" t="s">
        <v>361</v>
      </c>
    </row>
    <row r="556" spans="1:8" ht="39.75" customHeight="1" thickBot="1">
      <c r="A556" s="211" t="s">
        <v>10</v>
      </c>
      <c r="B556" s="208" t="s">
        <v>10</v>
      </c>
      <c r="C556" s="223" t="s">
        <v>10</v>
      </c>
      <c r="D556" s="101" t="s">
        <v>420</v>
      </c>
      <c r="E556" s="50">
        <f t="shared" si="45"/>
        <v>3.25</v>
      </c>
      <c r="F556" s="102">
        <v>5</v>
      </c>
      <c r="G556" s="52">
        <f t="shared" si="47"/>
        <v>0</v>
      </c>
      <c r="H556" s="169" t="s">
        <v>10</v>
      </c>
    </row>
    <row r="557" spans="1:8" ht="39.75" customHeight="1" thickBot="1">
      <c r="A557" s="211"/>
      <c r="B557" s="208"/>
      <c r="C557" s="123" t="s">
        <v>257</v>
      </c>
      <c r="D557" s="151" t="s">
        <v>35</v>
      </c>
      <c r="E557" s="27">
        <f t="shared" si="45"/>
        <v>35.75</v>
      </c>
      <c r="F557" s="27">
        <v>55</v>
      </c>
      <c r="G557" s="55">
        <f t="shared" si="47"/>
        <v>0</v>
      </c>
      <c r="H557" s="152"/>
    </row>
    <row r="558" spans="1:8" ht="39.75" customHeight="1">
      <c r="A558" s="211" t="s">
        <v>10</v>
      </c>
      <c r="B558" s="208" t="s">
        <v>10</v>
      </c>
      <c r="C558" s="184" t="s">
        <v>194</v>
      </c>
      <c r="D558" s="96" t="s">
        <v>142</v>
      </c>
      <c r="E558" s="46">
        <f t="shared" si="45"/>
        <v>13</v>
      </c>
      <c r="F558" s="97">
        <v>20</v>
      </c>
      <c r="G558" s="48">
        <f t="shared" si="47"/>
        <v>0</v>
      </c>
      <c r="H558" s="174" t="s">
        <v>421</v>
      </c>
    </row>
    <row r="559" spans="1:8" ht="39.75" customHeight="1">
      <c r="A559" s="211" t="s">
        <v>10</v>
      </c>
      <c r="B559" s="208" t="s">
        <v>10</v>
      </c>
      <c r="C559" s="213" t="s">
        <v>10</v>
      </c>
      <c r="D559" s="99" t="s">
        <v>279</v>
      </c>
      <c r="E559" s="33">
        <f t="shared" si="45"/>
        <v>6.5</v>
      </c>
      <c r="F559" s="100">
        <v>10</v>
      </c>
      <c r="G559" s="36">
        <f t="shared" si="47"/>
        <v>0</v>
      </c>
      <c r="H559" s="168"/>
    </row>
    <row r="560" spans="1:8" ht="39.75" customHeight="1">
      <c r="A560" s="211" t="s">
        <v>10</v>
      </c>
      <c r="B560" s="208" t="s">
        <v>10</v>
      </c>
      <c r="C560" s="213" t="s">
        <v>10</v>
      </c>
      <c r="D560" s="99" t="s">
        <v>281</v>
      </c>
      <c r="E560" s="33">
        <f t="shared" si="45"/>
        <v>3.25</v>
      </c>
      <c r="F560" s="100">
        <v>5</v>
      </c>
      <c r="G560" s="36">
        <f t="shared" si="47"/>
        <v>0</v>
      </c>
      <c r="H560" s="168"/>
    </row>
    <row r="561" spans="1:8" ht="39.75" customHeight="1">
      <c r="A561" s="211" t="s">
        <v>10</v>
      </c>
      <c r="B561" s="208" t="s">
        <v>10</v>
      </c>
      <c r="C561" s="213" t="s">
        <v>10</v>
      </c>
      <c r="D561" s="99" t="s">
        <v>92</v>
      </c>
      <c r="E561" s="33">
        <f t="shared" si="45"/>
        <v>1.3</v>
      </c>
      <c r="F561" s="100">
        <v>2</v>
      </c>
      <c r="G561" s="36">
        <f t="shared" si="47"/>
        <v>0</v>
      </c>
      <c r="H561" s="168"/>
    </row>
    <row r="562" spans="1:8" ht="39.75" customHeight="1">
      <c r="A562" s="211" t="s">
        <v>10</v>
      </c>
      <c r="B562" s="208" t="s">
        <v>10</v>
      </c>
      <c r="C562" s="213" t="s">
        <v>10</v>
      </c>
      <c r="D562" s="99" t="s">
        <v>323</v>
      </c>
      <c r="E562" s="33">
        <f t="shared" si="45"/>
        <v>0.32500000000000001</v>
      </c>
      <c r="F562" s="100">
        <v>0.5</v>
      </c>
      <c r="G562" s="36">
        <f t="shared" si="47"/>
        <v>0</v>
      </c>
      <c r="H562" s="168"/>
    </row>
    <row r="563" spans="1:8" ht="39.75" customHeight="1" thickBot="1">
      <c r="A563" s="211" t="s">
        <v>10</v>
      </c>
      <c r="B563" s="208" t="s">
        <v>10</v>
      </c>
      <c r="C563" s="213" t="s">
        <v>10</v>
      </c>
      <c r="D563" s="99" t="s">
        <v>70</v>
      </c>
      <c r="E563" s="33">
        <f t="shared" si="45"/>
        <v>0.13</v>
      </c>
      <c r="F563" s="100">
        <v>0.2</v>
      </c>
      <c r="G563" s="36">
        <f t="shared" si="47"/>
        <v>0</v>
      </c>
      <c r="H563" s="175"/>
    </row>
    <row r="564" spans="1:8" ht="39.75" customHeight="1" thickBot="1">
      <c r="A564" s="211" t="s">
        <v>10</v>
      </c>
      <c r="B564" s="208" t="s">
        <v>10</v>
      </c>
      <c r="C564" s="185" t="s">
        <v>10</v>
      </c>
      <c r="D564" s="101" t="s">
        <v>14</v>
      </c>
      <c r="E564" s="50">
        <f t="shared" si="45"/>
        <v>0.13</v>
      </c>
      <c r="F564" s="102">
        <v>0.2</v>
      </c>
      <c r="G564" s="52">
        <f t="shared" si="47"/>
        <v>0</v>
      </c>
      <c r="H564" s="60" t="s">
        <v>21</v>
      </c>
    </row>
    <row r="565" spans="1:8" ht="39.75" customHeight="1">
      <c r="A565" s="211" t="s">
        <v>10</v>
      </c>
      <c r="B565" s="208" t="s">
        <v>10</v>
      </c>
      <c r="C565" s="184" t="s">
        <v>195</v>
      </c>
      <c r="D565" s="126" t="s">
        <v>396</v>
      </c>
      <c r="E565" s="46">
        <f t="shared" si="45"/>
        <v>32.5</v>
      </c>
      <c r="F565" s="97">
        <v>50</v>
      </c>
      <c r="G565" s="48">
        <f t="shared" si="47"/>
        <v>0</v>
      </c>
      <c r="H565" s="167" t="s">
        <v>363</v>
      </c>
    </row>
    <row r="566" spans="1:8" ht="39.75" customHeight="1">
      <c r="A566" s="211" t="s">
        <v>10</v>
      </c>
      <c r="B566" s="208" t="s">
        <v>10</v>
      </c>
      <c r="C566" s="213" t="s">
        <v>10</v>
      </c>
      <c r="D566" s="99" t="s">
        <v>30</v>
      </c>
      <c r="E566" s="33">
        <f t="shared" si="45"/>
        <v>3.25</v>
      </c>
      <c r="F566" s="100">
        <v>5</v>
      </c>
      <c r="G566" s="36">
        <f t="shared" si="47"/>
        <v>0</v>
      </c>
      <c r="H566" s="168" t="s">
        <v>10</v>
      </c>
    </row>
    <row r="567" spans="1:8" ht="39.75" customHeight="1">
      <c r="A567" s="211" t="s">
        <v>10</v>
      </c>
      <c r="B567" s="208" t="s">
        <v>10</v>
      </c>
      <c r="C567" s="213" t="s">
        <v>10</v>
      </c>
      <c r="D567" s="99" t="s">
        <v>48</v>
      </c>
      <c r="E567" s="33">
        <f t="shared" si="45"/>
        <v>1.3</v>
      </c>
      <c r="F567" s="100">
        <v>2</v>
      </c>
      <c r="G567" s="36">
        <f t="shared" si="47"/>
        <v>0</v>
      </c>
      <c r="H567" s="168" t="s">
        <v>10</v>
      </c>
    </row>
    <row r="568" spans="1:8" ht="39.75" customHeight="1">
      <c r="A568" s="211" t="s">
        <v>10</v>
      </c>
      <c r="B568" s="208" t="s">
        <v>10</v>
      </c>
      <c r="C568" s="213" t="s">
        <v>10</v>
      </c>
      <c r="D568" s="99" t="s">
        <v>323</v>
      </c>
      <c r="E568" s="33">
        <f t="shared" si="45"/>
        <v>0.65</v>
      </c>
      <c r="F568" s="100">
        <v>1</v>
      </c>
      <c r="G568" s="36">
        <f t="shared" si="47"/>
        <v>0</v>
      </c>
      <c r="H568" s="168" t="s">
        <v>10</v>
      </c>
    </row>
    <row r="569" spans="1:8" ht="39.75" customHeight="1" thickBot="1">
      <c r="A569" s="211" t="s">
        <v>10</v>
      </c>
      <c r="B569" s="208" t="s">
        <v>10</v>
      </c>
      <c r="C569" s="185" t="s">
        <v>10</v>
      </c>
      <c r="D569" s="101" t="s">
        <v>13</v>
      </c>
      <c r="E569" s="50">
        <f t="shared" si="45"/>
        <v>0.32500000000000001</v>
      </c>
      <c r="F569" s="102">
        <v>0.5</v>
      </c>
      <c r="G569" s="52">
        <f t="shared" si="47"/>
        <v>0</v>
      </c>
      <c r="H569" s="169" t="s">
        <v>10</v>
      </c>
    </row>
    <row r="570" spans="1:8" ht="39.75" customHeight="1">
      <c r="A570" s="211" t="s">
        <v>10</v>
      </c>
      <c r="B570" s="208" t="s">
        <v>10</v>
      </c>
      <c r="C570" s="224" t="s">
        <v>196</v>
      </c>
      <c r="D570" s="103" t="s">
        <v>299</v>
      </c>
      <c r="E570" s="37">
        <f t="shared" si="45"/>
        <v>19.5</v>
      </c>
      <c r="F570" s="104">
        <v>30</v>
      </c>
      <c r="G570" s="53">
        <f t="shared" si="47"/>
        <v>0</v>
      </c>
      <c r="H570" s="174" t="s">
        <v>422</v>
      </c>
    </row>
    <row r="571" spans="1:8" ht="39.75" customHeight="1">
      <c r="A571" s="211" t="s">
        <v>10</v>
      </c>
      <c r="B571" s="208" t="s">
        <v>10</v>
      </c>
      <c r="C571" s="225" t="s">
        <v>10</v>
      </c>
      <c r="D571" s="105" t="s">
        <v>301</v>
      </c>
      <c r="E571" s="33">
        <f t="shared" si="45"/>
        <v>3.25</v>
      </c>
      <c r="F571" s="100">
        <v>5</v>
      </c>
      <c r="G571" s="36">
        <f t="shared" si="47"/>
        <v>0</v>
      </c>
      <c r="H571" s="168" t="s">
        <v>10</v>
      </c>
    </row>
    <row r="572" spans="1:8" ht="39.75" customHeight="1">
      <c r="A572" s="211" t="s">
        <v>10</v>
      </c>
      <c r="B572" s="208" t="s">
        <v>10</v>
      </c>
      <c r="C572" s="225" t="s">
        <v>10</v>
      </c>
      <c r="D572" s="105" t="s">
        <v>30</v>
      </c>
      <c r="E572" s="33">
        <f t="shared" si="45"/>
        <v>0.65</v>
      </c>
      <c r="F572" s="100">
        <v>1</v>
      </c>
      <c r="G572" s="36">
        <f t="shared" si="47"/>
        <v>0</v>
      </c>
      <c r="H572" s="168" t="s">
        <v>10</v>
      </c>
    </row>
    <row r="573" spans="1:8" ht="39.75" customHeight="1" thickBot="1">
      <c r="A573" s="211" t="s">
        <v>10</v>
      </c>
      <c r="B573" s="208" t="s">
        <v>10</v>
      </c>
      <c r="C573" s="225" t="s">
        <v>10</v>
      </c>
      <c r="D573" s="106" t="s">
        <v>48</v>
      </c>
      <c r="E573" s="42">
        <f t="shared" si="45"/>
        <v>0.32500000000000001</v>
      </c>
      <c r="F573" s="107">
        <v>0.5</v>
      </c>
      <c r="G573" s="44">
        <f t="shared" si="47"/>
        <v>0</v>
      </c>
      <c r="H573" s="168" t="s">
        <v>10</v>
      </c>
    </row>
    <row r="574" spans="1:8" ht="39.75" customHeight="1" thickBot="1">
      <c r="A574" s="211" t="s">
        <v>10</v>
      </c>
      <c r="B574" s="209" t="s">
        <v>10</v>
      </c>
      <c r="C574" s="108" t="s">
        <v>20</v>
      </c>
      <c r="D574" s="109" t="s">
        <v>402</v>
      </c>
      <c r="E574" s="23">
        <f t="shared" si="45"/>
        <v>13</v>
      </c>
      <c r="F574" s="110">
        <v>20</v>
      </c>
      <c r="G574" s="26">
        <f t="shared" si="47"/>
        <v>0</v>
      </c>
      <c r="H574" s="125"/>
    </row>
    <row r="575" spans="1:8" ht="39.75" customHeight="1">
      <c r="A575" s="211" t="s">
        <v>10</v>
      </c>
      <c r="B575" s="177" t="s">
        <v>12</v>
      </c>
      <c r="C575" s="213" t="s">
        <v>458</v>
      </c>
      <c r="D575" s="129" t="s">
        <v>452</v>
      </c>
      <c r="E575" s="24">
        <f t="shared" si="45"/>
        <v>13</v>
      </c>
      <c r="F575" s="130">
        <v>20</v>
      </c>
      <c r="G575" s="56">
        <f t="shared" si="47"/>
        <v>0</v>
      </c>
      <c r="H575" s="167" t="s">
        <v>467</v>
      </c>
    </row>
    <row r="576" spans="1:8" ht="39.75" customHeight="1">
      <c r="A576" s="211"/>
      <c r="B576" s="178"/>
      <c r="C576" s="213"/>
      <c r="D576" s="99" t="s">
        <v>35</v>
      </c>
      <c r="E576" s="33">
        <f t="shared" si="45"/>
        <v>9.75</v>
      </c>
      <c r="F576" s="100">
        <v>15</v>
      </c>
      <c r="G576" s="36">
        <f t="shared" si="47"/>
        <v>0</v>
      </c>
      <c r="H576" s="168"/>
    </row>
    <row r="577" spans="1:8" ht="39.75" customHeight="1">
      <c r="A577" s="211"/>
      <c r="B577" s="178"/>
      <c r="C577" s="213"/>
      <c r="D577" s="99" t="s">
        <v>453</v>
      </c>
      <c r="E577" s="33">
        <f t="shared" si="45"/>
        <v>6.5</v>
      </c>
      <c r="F577" s="100">
        <v>10</v>
      </c>
      <c r="G577" s="36">
        <f t="shared" si="47"/>
        <v>0</v>
      </c>
      <c r="H577" s="168"/>
    </row>
    <row r="578" spans="1:8" ht="39.75" customHeight="1">
      <c r="A578" s="211"/>
      <c r="B578" s="178"/>
      <c r="C578" s="213"/>
      <c r="D578" s="99" t="s">
        <v>441</v>
      </c>
      <c r="E578" s="33">
        <f t="shared" si="45"/>
        <v>3.25</v>
      </c>
      <c r="F578" s="100">
        <v>5</v>
      </c>
      <c r="G578" s="36">
        <f t="shared" si="47"/>
        <v>0</v>
      </c>
      <c r="H578" s="168"/>
    </row>
    <row r="579" spans="1:8" ht="39.75" customHeight="1">
      <c r="A579" s="211"/>
      <c r="B579" s="178"/>
      <c r="C579" s="213"/>
      <c r="D579" s="99" t="s">
        <v>454</v>
      </c>
      <c r="E579" s="33">
        <f t="shared" si="45"/>
        <v>1.9500000000000002</v>
      </c>
      <c r="F579" s="100">
        <v>3</v>
      </c>
      <c r="G579" s="36">
        <f t="shared" si="47"/>
        <v>0</v>
      </c>
      <c r="H579" s="168"/>
    </row>
    <row r="580" spans="1:8" ht="39.75" customHeight="1">
      <c r="A580" s="211"/>
      <c r="B580" s="178"/>
      <c r="C580" s="213"/>
      <c r="D580" s="99" t="s">
        <v>455</v>
      </c>
      <c r="E580" s="33">
        <f t="shared" si="45"/>
        <v>1.625</v>
      </c>
      <c r="F580" s="100">
        <v>2.5</v>
      </c>
      <c r="G580" s="36">
        <f t="shared" si="47"/>
        <v>0</v>
      </c>
      <c r="H580" s="168"/>
    </row>
    <row r="581" spans="1:8" ht="39.75" customHeight="1">
      <c r="A581" s="211"/>
      <c r="B581" s="178"/>
      <c r="C581" s="213"/>
      <c r="D581" s="99" t="s">
        <v>443</v>
      </c>
      <c r="E581" s="33">
        <f t="shared" si="45"/>
        <v>1.9500000000000002</v>
      </c>
      <c r="F581" s="100">
        <v>3</v>
      </c>
      <c r="G581" s="36">
        <f t="shared" si="47"/>
        <v>0</v>
      </c>
      <c r="H581" s="168"/>
    </row>
    <row r="582" spans="1:8" ht="39.75" customHeight="1" thickBot="1">
      <c r="A582" s="211"/>
      <c r="B582" s="178"/>
      <c r="C582" s="213"/>
      <c r="D582" s="99" t="s">
        <v>456</v>
      </c>
      <c r="E582" s="33">
        <f t="shared" si="45"/>
        <v>0.65</v>
      </c>
      <c r="F582" s="100">
        <v>1</v>
      </c>
      <c r="G582" s="36">
        <f t="shared" si="47"/>
        <v>0</v>
      </c>
      <c r="H582" s="169"/>
    </row>
    <row r="583" spans="1:8" ht="39.75" customHeight="1" thickBot="1">
      <c r="A583" s="211"/>
      <c r="B583" s="178"/>
      <c r="C583" s="185"/>
      <c r="D583" s="138" t="s">
        <v>457</v>
      </c>
      <c r="E583" s="25">
        <f t="shared" si="45"/>
        <v>0.32500000000000001</v>
      </c>
      <c r="F583" s="139">
        <v>0.5</v>
      </c>
      <c r="G583" s="29">
        <f t="shared" si="47"/>
        <v>0</v>
      </c>
      <c r="H583" s="115" t="s">
        <v>466</v>
      </c>
    </row>
    <row r="584" spans="1:8" ht="39.75" customHeight="1" thickBot="1">
      <c r="A584" s="212" t="s">
        <v>10</v>
      </c>
      <c r="B584" s="179" t="s">
        <v>10</v>
      </c>
      <c r="C584" s="108" t="s">
        <v>16</v>
      </c>
      <c r="D584" s="109" t="s">
        <v>16</v>
      </c>
      <c r="E584" s="23">
        <f t="shared" si="45"/>
        <v>130</v>
      </c>
      <c r="F584" s="110">
        <v>200</v>
      </c>
      <c r="G584" s="26">
        <f t="shared" si="47"/>
        <v>0</v>
      </c>
      <c r="H584" s="111"/>
    </row>
    <row r="585" spans="1:8" ht="39.75" customHeight="1" thickBot="1">
      <c r="A585" s="203" t="s">
        <v>197</v>
      </c>
      <c r="B585" s="170" t="s">
        <v>9</v>
      </c>
      <c r="C585" s="170" t="s">
        <v>44</v>
      </c>
      <c r="D585" s="96" t="s">
        <v>35</v>
      </c>
      <c r="E585" s="37">
        <f t="shared" si="45"/>
        <v>13</v>
      </c>
      <c r="F585" s="104">
        <v>20</v>
      </c>
      <c r="G585" s="53">
        <f t="shared" si="47"/>
        <v>0</v>
      </c>
      <c r="H585" s="183" t="s">
        <v>365</v>
      </c>
    </row>
    <row r="586" spans="1:8" ht="39.75" customHeight="1" thickBot="1">
      <c r="A586" s="203" t="s">
        <v>10</v>
      </c>
      <c r="B586" s="170" t="s">
        <v>10</v>
      </c>
      <c r="C586" s="170" t="s">
        <v>10</v>
      </c>
      <c r="D586" s="105" t="s">
        <v>198</v>
      </c>
      <c r="E586" s="33">
        <f t="shared" si="45"/>
        <v>3.25</v>
      </c>
      <c r="F586" s="100">
        <v>5</v>
      </c>
      <c r="G586" s="36">
        <f t="shared" si="47"/>
        <v>0</v>
      </c>
      <c r="H586" s="183" t="s">
        <v>10</v>
      </c>
    </row>
    <row r="587" spans="1:8" ht="39.75" customHeight="1" thickBot="1">
      <c r="A587" s="203" t="s">
        <v>10</v>
      </c>
      <c r="B587" s="170" t="s">
        <v>10</v>
      </c>
      <c r="C587" s="170" t="s">
        <v>10</v>
      </c>
      <c r="D587" s="106" t="s">
        <v>14</v>
      </c>
      <c r="E587" s="42">
        <f t="shared" si="45"/>
        <v>6.5000000000000002E-2</v>
      </c>
      <c r="F587" s="107">
        <v>0.1</v>
      </c>
      <c r="G587" s="44">
        <f t="shared" si="47"/>
        <v>0</v>
      </c>
      <c r="H587" s="220" t="s">
        <v>10</v>
      </c>
    </row>
    <row r="588" spans="1:8" ht="39.75" customHeight="1" thickBot="1">
      <c r="A588" s="203" t="s">
        <v>10</v>
      </c>
      <c r="B588" s="170" t="s">
        <v>11</v>
      </c>
      <c r="C588" s="108" t="s">
        <v>15</v>
      </c>
      <c r="D588" s="109" t="s">
        <v>35</v>
      </c>
      <c r="E588" s="23">
        <f t="shared" si="45"/>
        <v>35.75</v>
      </c>
      <c r="F588" s="110">
        <v>55</v>
      </c>
      <c r="G588" s="26">
        <f t="shared" si="47"/>
        <v>0</v>
      </c>
      <c r="H588" s="153"/>
    </row>
    <row r="589" spans="1:8" ht="39.75" customHeight="1" thickBot="1">
      <c r="A589" s="203" t="s">
        <v>10</v>
      </c>
      <c r="B589" s="170" t="s">
        <v>10</v>
      </c>
      <c r="C589" s="170" t="s">
        <v>199</v>
      </c>
      <c r="D589" s="141" t="s">
        <v>364</v>
      </c>
      <c r="E589" s="37">
        <f t="shared" si="45"/>
        <v>13</v>
      </c>
      <c r="F589" s="104">
        <v>20</v>
      </c>
      <c r="G589" s="53">
        <f t="shared" si="47"/>
        <v>0</v>
      </c>
      <c r="H589" s="196" t="s">
        <v>480</v>
      </c>
    </row>
    <row r="590" spans="1:8" ht="39.75" customHeight="1" thickBot="1">
      <c r="A590" s="203" t="s">
        <v>10</v>
      </c>
      <c r="B590" s="170" t="s">
        <v>10</v>
      </c>
      <c r="C590" s="170" t="s">
        <v>10</v>
      </c>
      <c r="D590" s="99" t="s">
        <v>17</v>
      </c>
      <c r="E590" s="33">
        <f t="shared" si="45"/>
        <v>6.5</v>
      </c>
      <c r="F590" s="100">
        <v>10</v>
      </c>
      <c r="G590" s="36">
        <f t="shared" si="47"/>
        <v>0</v>
      </c>
      <c r="H590" s="197"/>
    </row>
    <row r="591" spans="1:8" ht="39.75" customHeight="1" thickBot="1">
      <c r="A591" s="203" t="s">
        <v>10</v>
      </c>
      <c r="B591" s="170" t="s">
        <v>10</v>
      </c>
      <c r="C591" s="170" t="s">
        <v>10</v>
      </c>
      <c r="D591" s="99" t="s">
        <v>49</v>
      </c>
      <c r="E591" s="33">
        <f t="shared" si="45"/>
        <v>1.9500000000000002</v>
      </c>
      <c r="F591" s="100">
        <v>3</v>
      </c>
      <c r="G591" s="36">
        <f t="shared" si="47"/>
        <v>0</v>
      </c>
      <c r="H591" s="197"/>
    </row>
    <row r="592" spans="1:8" ht="39.75" customHeight="1" thickBot="1">
      <c r="A592" s="203" t="s">
        <v>10</v>
      </c>
      <c r="B592" s="170" t="s">
        <v>10</v>
      </c>
      <c r="C592" s="170" t="s">
        <v>10</v>
      </c>
      <c r="D592" s="99" t="s">
        <v>281</v>
      </c>
      <c r="E592" s="33">
        <f t="shared" si="45"/>
        <v>1.3</v>
      </c>
      <c r="F592" s="100">
        <v>2</v>
      </c>
      <c r="G592" s="36">
        <f t="shared" si="47"/>
        <v>0</v>
      </c>
      <c r="H592" s="197"/>
    </row>
    <row r="593" spans="1:8" ht="39.75" customHeight="1" thickBot="1">
      <c r="A593" s="203" t="s">
        <v>10</v>
      </c>
      <c r="B593" s="170" t="s">
        <v>10</v>
      </c>
      <c r="C593" s="170" t="s">
        <v>10</v>
      </c>
      <c r="D593" s="99" t="s">
        <v>331</v>
      </c>
      <c r="E593" s="33">
        <f t="shared" ref="E593:E647" si="48">F593*0.65</f>
        <v>0.65</v>
      </c>
      <c r="F593" s="100">
        <v>1</v>
      </c>
      <c r="G593" s="36">
        <f t="shared" si="47"/>
        <v>0</v>
      </c>
      <c r="H593" s="197"/>
    </row>
    <row r="594" spans="1:8" ht="39.75" customHeight="1" thickBot="1">
      <c r="A594" s="203" t="s">
        <v>10</v>
      </c>
      <c r="B594" s="170" t="s">
        <v>10</v>
      </c>
      <c r="C594" s="170" t="s">
        <v>10</v>
      </c>
      <c r="D594" s="99" t="s">
        <v>323</v>
      </c>
      <c r="E594" s="33">
        <f t="shared" si="48"/>
        <v>0.32500000000000001</v>
      </c>
      <c r="F594" s="100">
        <v>0.5</v>
      </c>
      <c r="G594" s="36">
        <f t="shared" si="47"/>
        <v>0</v>
      </c>
      <c r="H594" s="198"/>
    </row>
    <row r="595" spans="1:8" ht="39.75" customHeight="1" thickBot="1">
      <c r="A595" s="203" t="s">
        <v>10</v>
      </c>
      <c r="B595" s="170" t="s">
        <v>10</v>
      </c>
      <c r="C595" s="170" t="s">
        <v>10</v>
      </c>
      <c r="D595" s="121" t="s">
        <v>70</v>
      </c>
      <c r="E595" s="42">
        <f t="shared" si="48"/>
        <v>0.13</v>
      </c>
      <c r="F595" s="107">
        <v>0.2</v>
      </c>
      <c r="G595" s="44">
        <f t="shared" si="47"/>
        <v>0</v>
      </c>
      <c r="H595" s="60" t="s">
        <v>21</v>
      </c>
    </row>
    <row r="596" spans="1:8" ht="39.75" customHeight="1" thickBot="1">
      <c r="A596" s="203" t="s">
        <v>10</v>
      </c>
      <c r="B596" s="170" t="s">
        <v>10</v>
      </c>
      <c r="C596" s="170" t="s">
        <v>200</v>
      </c>
      <c r="D596" s="126" t="s">
        <v>317</v>
      </c>
      <c r="E596" s="46">
        <f t="shared" si="48"/>
        <v>16.25</v>
      </c>
      <c r="F596" s="97">
        <v>25</v>
      </c>
      <c r="G596" s="48">
        <f t="shared" si="47"/>
        <v>0</v>
      </c>
      <c r="H596" s="226" t="s">
        <v>423</v>
      </c>
    </row>
    <row r="597" spans="1:8" ht="39.75" customHeight="1" thickBot="1">
      <c r="A597" s="203" t="s">
        <v>10</v>
      </c>
      <c r="B597" s="170" t="s">
        <v>10</v>
      </c>
      <c r="C597" s="170" t="s">
        <v>10</v>
      </c>
      <c r="D597" s="99" t="s">
        <v>424</v>
      </c>
      <c r="E597" s="33">
        <f t="shared" si="48"/>
        <v>6.5</v>
      </c>
      <c r="F597" s="100">
        <v>10</v>
      </c>
      <c r="G597" s="36">
        <f t="shared" si="47"/>
        <v>0</v>
      </c>
      <c r="H597" s="226" t="s">
        <v>10</v>
      </c>
    </row>
    <row r="598" spans="1:8" ht="39.75" customHeight="1" thickBot="1">
      <c r="A598" s="203" t="s">
        <v>10</v>
      </c>
      <c r="B598" s="170" t="s">
        <v>10</v>
      </c>
      <c r="C598" s="170" t="s">
        <v>10</v>
      </c>
      <c r="D598" s="99" t="s">
        <v>278</v>
      </c>
      <c r="E598" s="33">
        <f t="shared" ref="E598" si="49">F598*0.65</f>
        <v>3.25</v>
      </c>
      <c r="F598" s="100">
        <v>5</v>
      </c>
      <c r="G598" s="36">
        <f t="shared" ref="G598" si="50">$G$1*E598+$G$2*F598</f>
        <v>0</v>
      </c>
      <c r="H598" s="226" t="s">
        <v>10</v>
      </c>
    </row>
    <row r="599" spans="1:8" ht="39.75" customHeight="1" thickBot="1">
      <c r="A599" s="203" t="s">
        <v>10</v>
      </c>
      <c r="B599" s="170" t="s">
        <v>10</v>
      </c>
      <c r="C599" s="170" t="s">
        <v>10</v>
      </c>
      <c r="D599" s="99" t="s">
        <v>279</v>
      </c>
      <c r="E599" s="33">
        <f t="shared" si="48"/>
        <v>3.25</v>
      </c>
      <c r="F599" s="100">
        <v>5</v>
      </c>
      <c r="G599" s="36">
        <f t="shared" si="47"/>
        <v>0</v>
      </c>
      <c r="H599" s="226" t="s">
        <v>10</v>
      </c>
    </row>
    <row r="600" spans="1:8" ht="39.75" customHeight="1" thickBot="1">
      <c r="A600" s="203" t="s">
        <v>10</v>
      </c>
      <c r="B600" s="170" t="s">
        <v>10</v>
      </c>
      <c r="C600" s="170" t="s">
        <v>10</v>
      </c>
      <c r="D600" s="99" t="s">
        <v>30</v>
      </c>
      <c r="E600" s="33">
        <f t="shared" si="48"/>
        <v>2.6</v>
      </c>
      <c r="F600" s="100">
        <v>4</v>
      </c>
      <c r="G600" s="36">
        <f t="shared" si="47"/>
        <v>0</v>
      </c>
      <c r="H600" s="226" t="s">
        <v>10</v>
      </c>
    </row>
    <row r="601" spans="1:8" ht="39.75" customHeight="1" thickBot="1">
      <c r="A601" s="203" t="s">
        <v>10</v>
      </c>
      <c r="B601" s="170" t="s">
        <v>10</v>
      </c>
      <c r="C601" s="170" t="s">
        <v>10</v>
      </c>
      <c r="D601" s="99" t="s">
        <v>201</v>
      </c>
      <c r="E601" s="33">
        <f t="shared" si="48"/>
        <v>1.3</v>
      </c>
      <c r="F601" s="100">
        <v>2</v>
      </c>
      <c r="G601" s="36">
        <f t="shared" si="47"/>
        <v>0</v>
      </c>
      <c r="H601" s="226" t="s">
        <v>10</v>
      </c>
    </row>
    <row r="602" spans="1:8" ht="39.75" customHeight="1" thickBot="1">
      <c r="A602" s="203" t="s">
        <v>10</v>
      </c>
      <c r="B602" s="170" t="s">
        <v>10</v>
      </c>
      <c r="C602" s="170" t="s">
        <v>10</v>
      </c>
      <c r="D602" s="99" t="s">
        <v>323</v>
      </c>
      <c r="E602" s="33">
        <f t="shared" si="48"/>
        <v>0.65</v>
      </c>
      <c r="F602" s="100">
        <v>1</v>
      </c>
      <c r="G602" s="36">
        <f t="shared" si="47"/>
        <v>0</v>
      </c>
      <c r="H602" s="226" t="s">
        <v>10</v>
      </c>
    </row>
    <row r="603" spans="1:8" ht="39.75" customHeight="1" thickBot="1">
      <c r="A603" s="203" t="s">
        <v>10</v>
      </c>
      <c r="B603" s="170" t="s">
        <v>10</v>
      </c>
      <c r="C603" s="170" t="s">
        <v>10</v>
      </c>
      <c r="D603" s="99" t="s">
        <v>19</v>
      </c>
      <c r="E603" s="33">
        <f t="shared" si="48"/>
        <v>0.65</v>
      </c>
      <c r="F603" s="100">
        <v>1</v>
      </c>
      <c r="G603" s="36">
        <f t="shared" si="47"/>
        <v>0</v>
      </c>
      <c r="H603" s="226" t="s">
        <v>10</v>
      </c>
    </row>
    <row r="604" spans="1:8" ht="39.75" customHeight="1" thickBot="1">
      <c r="A604" s="203" t="s">
        <v>10</v>
      </c>
      <c r="B604" s="170" t="s">
        <v>10</v>
      </c>
      <c r="C604" s="170" t="s">
        <v>10</v>
      </c>
      <c r="D604" s="99" t="s">
        <v>13</v>
      </c>
      <c r="E604" s="33">
        <f t="shared" si="48"/>
        <v>0.32500000000000001</v>
      </c>
      <c r="F604" s="100">
        <v>0.5</v>
      </c>
      <c r="G604" s="36">
        <f t="shared" si="47"/>
        <v>0</v>
      </c>
      <c r="H604" s="226" t="s">
        <v>10</v>
      </c>
    </row>
    <row r="605" spans="1:8" ht="39.75" customHeight="1" thickBot="1">
      <c r="A605" s="203" t="s">
        <v>10</v>
      </c>
      <c r="B605" s="170" t="s">
        <v>10</v>
      </c>
      <c r="C605" s="170" t="s">
        <v>10</v>
      </c>
      <c r="D605" s="101" t="s">
        <v>112</v>
      </c>
      <c r="E605" s="50">
        <f t="shared" si="48"/>
        <v>0.13</v>
      </c>
      <c r="F605" s="102">
        <v>0.2</v>
      </c>
      <c r="G605" s="52">
        <f t="shared" si="47"/>
        <v>0</v>
      </c>
      <c r="H605" s="227" t="s">
        <v>10</v>
      </c>
    </row>
    <row r="606" spans="1:8" ht="39.75" customHeight="1" thickBot="1">
      <c r="A606" s="203" t="s">
        <v>10</v>
      </c>
      <c r="B606" s="170" t="s">
        <v>10</v>
      </c>
      <c r="C606" s="170" t="s">
        <v>397</v>
      </c>
      <c r="D606" s="103" t="s">
        <v>138</v>
      </c>
      <c r="E606" s="37">
        <f t="shared" si="48"/>
        <v>3.25</v>
      </c>
      <c r="F606" s="104">
        <v>5</v>
      </c>
      <c r="G606" s="53">
        <f t="shared" si="47"/>
        <v>0</v>
      </c>
      <c r="H606" s="202" t="s">
        <v>425</v>
      </c>
    </row>
    <row r="607" spans="1:8" ht="39.75" customHeight="1" thickBot="1">
      <c r="A607" s="203"/>
      <c r="B607" s="170"/>
      <c r="C607" s="170"/>
      <c r="D607" s="103" t="s">
        <v>398</v>
      </c>
      <c r="E607" s="37">
        <f t="shared" si="48"/>
        <v>1.3</v>
      </c>
      <c r="F607" s="104">
        <v>2</v>
      </c>
      <c r="G607" s="53">
        <f t="shared" si="47"/>
        <v>0</v>
      </c>
      <c r="H607" s="202"/>
    </row>
    <row r="608" spans="1:8" ht="39.75" customHeight="1" thickBot="1">
      <c r="A608" s="203" t="s">
        <v>10</v>
      </c>
      <c r="B608" s="170" t="s">
        <v>10</v>
      </c>
      <c r="C608" s="170" t="s">
        <v>10</v>
      </c>
      <c r="D608" s="105" t="s">
        <v>111</v>
      </c>
      <c r="E608" s="33">
        <f t="shared" si="48"/>
        <v>1.9500000000000002</v>
      </c>
      <c r="F608" s="100">
        <v>3</v>
      </c>
      <c r="G608" s="36">
        <f t="shared" si="47"/>
        <v>0</v>
      </c>
      <c r="H608" s="183" t="s">
        <v>10</v>
      </c>
    </row>
    <row r="609" spans="1:8" ht="39.75" customHeight="1" thickBot="1">
      <c r="A609" s="203" t="s">
        <v>10</v>
      </c>
      <c r="B609" s="170" t="s">
        <v>10</v>
      </c>
      <c r="C609" s="170" t="s">
        <v>10</v>
      </c>
      <c r="D609" s="105" t="s">
        <v>30</v>
      </c>
      <c r="E609" s="33">
        <f t="shared" si="48"/>
        <v>1.3</v>
      </c>
      <c r="F609" s="100">
        <v>2</v>
      </c>
      <c r="G609" s="36">
        <f t="shared" si="47"/>
        <v>0</v>
      </c>
      <c r="H609" s="183" t="s">
        <v>10</v>
      </c>
    </row>
    <row r="610" spans="1:8" ht="39.75" customHeight="1" thickBot="1">
      <c r="A610" s="203" t="s">
        <v>10</v>
      </c>
      <c r="B610" s="170" t="s">
        <v>10</v>
      </c>
      <c r="C610" s="170" t="s">
        <v>10</v>
      </c>
      <c r="D610" s="105" t="s">
        <v>13</v>
      </c>
      <c r="E610" s="33">
        <f t="shared" si="48"/>
        <v>0.32500000000000001</v>
      </c>
      <c r="F610" s="100">
        <v>0.5</v>
      </c>
      <c r="G610" s="36">
        <f t="shared" si="47"/>
        <v>0</v>
      </c>
      <c r="H610" s="183" t="s">
        <v>10</v>
      </c>
    </row>
    <row r="611" spans="1:8" ht="39.75" customHeight="1" thickBot="1">
      <c r="A611" s="203" t="s">
        <v>10</v>
      </c>
      <c r="B611" s="170" t="s">
        <v>10</v>
      </c>
      <c r="C611" s="170" t="s">
        <v>10</v>
      </c>
      <c r="D611" s="106" t="s">
        <v>112</v>
      </c>
      <c r="E611" s="42">
        <f t="shared" si="48"/>
        <v>0.32500000000000001</v>
      </c>
      <c r="F611" s="107">
        <v>0.5</v>
      </c>
      <c r="G611" s="44">
        <f t="shared" si="47"/>
        <v>0</v>
      </c>
      <c r="H611" s="183" t="s">
        <v>10</v>
      </c>
    </row>
    <row r="612" spans="1:8" ht="39.75" customHeight="1" thickBot="1">
      <c r="A612" s="203" t="s">
        <v>10</v>
      </c>
      <c r="B612" s="170" t="s">
        <v>10</v>
      </c>
      <c r="C612" s="108" t="s">
        <v>23</v>
      </c>
      <c r="D612" s="109" t="s">
        <v>72</v>
      </c>
      <c r="E612" s="23">
        <f t="shared" si="48"/>
        <v>13</v>
      </c>
      <c r="F612" s="110">
        <v>20</v>
      </c>
      <c r="G612" s="26">
        <f t="shared" si="47"/>
        <v>0</v>
      </c>
      <c r="H612" s="111"/>
    </row>
    <row r="613" spans="1:8" ht="39.75" customHeight="1" thickBot="1">
      <c r="A613" s="203" t="s">
        <v>10</v>
      </c>
      <c r="B613" s="170" t="s">
        <v>12</v>
      </c>
      <c r="C613" s="108" t="s">
        <v>16</v>
      </c>
      <c r="D613" s="112" t="s">
        <v>16</v>
      </c>
      <c r="E613" s="27">
        <f t="shared" si="48"/>
        <v>130</v>
      </c>
      <c r="F613" s="113">
        <v>200</v>
      </c>
      <c r="G613" s="55">
        <f t="shared" si="47"/>
        <v>0</v>
      </c>
      <c r="H613" s="144"/>
    </row>
    <row r="614" spans="1:8" ht="39.75" customHeight="1" thickBot="1">
      <c r="A614" s="203" t="s">
        <v>10</v>
      </c>
      <c r="B614" s="170" t="s">
        <v>10</v>
      </c>
      <c r="C614" s="108" t="s">
        <v>202</v>
      </c>
      <c r="D614" s="109" t="s">
        <v>426</v>
      </c>
      <c r="E614" s="23">
        <f t="shared" si="48"/>
        <v>19.5</v>
      </c>
      <c r="F614" s="110">
        <v>30</v>
      </c>
      <c r="G614" s="26">
        <f t="shared" si="47"/>
        <v>0</v>
      </c>
      <c r="H614" s="115" t="s">
        <v>373</v>
      </c>
    </row>
    <row r="615" spans="1:8" ht="39.75" customHeight="1" thickBot="1">
      <c r="A615" s="203" t="s">
        <v>203</v>
      </c>
      <c r="B615" s="108" t="s">
        <v>9</v>
      </c>
      <c r="C615" s="108" t="s">
        <v>155</v>
      </c>
      <c r="D615" s="109" t="s">
        <v>429</v>
      </c>
      <c r="E615" s="23">
        <f t="shared" si="48"/>
        <v>65</v>
      </c>
      <c r="F615" s="23">
        <v>100</v>
      </c>
      <c r="G615" s="26">
        <f t="shared" si="47"/>
        <v>0</v>
      </c>
      <c r="H615" s="125"/>
    </row>
    <row r="616" spans="1:8" ht="39.75" customHeight="1" thickBot="1">
      <c r="A616" s="203" t="s">
        <v>10</v>
      </c>
      <c r="B616" s="170" t="s">
        <v>11</v>
      </c>
      <c r="C616" s="170" t="s">
        <v>258</v>
      </c>
      <c r="D616" s="96" t="s">
        <v>35</v>
      </c>
      <c r="E616" s="46">
        <f t="shared" si="48"/>
        <v>32.5</v>
      </c>
      <c r="F616" s="97">
        <v>50</v>
      </c>
      <c r="G616" s="48">
        <f t="shared" ref="G616:G674" si="51">$G$1*E616+$G$2*F616</f>
        <v>0</v>
      </c>
      <c r="H616" s="176" t="s">
        <v>366</v>
      </c>
    </row>
    <row r="617" spans="1:8" ht="39.75" customHeight="1" thickBot="1">
      <c r="A617" s="203" t="s">
        <v>10</v>
      </c>
      <c r="B617" s="170" t="s">
        <v>10</v>
      </c>
      <c r="C617" s="170" t="s">
        <v>10</v>
      </c>
      <c r="D617" s="99" t="s">
        <v>17</v>
      </c>
      <c r="E617" s="33">
        <f t="shared" si="48"/>
        <v>26</v>
      </c>
      <c r="F617" s="100">
        <v>40</v>
      </c>
      <c r="G617" s="36">
        <f t="shared" si="51"/>
        <v>0</v>
      </c>
      <c r="H617" s="176" t="s">
        <v>10</v>
      </c>
    </row>
    <row r="618" spans="1:8" ht="39.75" customHeight="1" thickBot="1">
      <c r="A618" s="203" t="s">
        <v>10</v>
      </c>
      <c r="B618" s="170" t="s">
        <v>10</v>
      </c>
      <c r="C618" s="170" t="s">
        <v>10</v>
      </c>
      <c r="D618" s="127" t="s">
        <v>290</v>
      </c>
      <c r="E618" s="33">
        <f t="shared" si="48"/>
        <v>6.5</v>
      </c>
      <c r="F618" s="100">
        <v>10</v>
      </c>
      <c r="G618" s="36">
        <f t="shared" si="51"/>
        <v>0</v>
      </c>
      <c r="H618" s="176" t="s">
        <v>10</v>
      </c>
    </row>
    <row r="619" spans="1:8" ht="39.75" customHeight="1" thickBot="1">
      <c r="A619" s="203" t="s">
        <v>10</v>
      </c>
      <c r="B619" s="170" t="s">
        <v>10</v>
      </c>
      <c r="C619" s="170" t="s">
        <v>10</v>
      </c>
      <c r="D619" s="99" t="s">
        <v>19</v>
      </c>
      <c r="E619" s="33">
        <f t="shared" si="48"/>
        <v>3.25</v>
      </c>
      <c r="F619" s="100">
        <v>5</v>
      </c>
      <c r="G619" s="36">
        <f t="shared" si="51"/>
        <v>0</v>
      </c>
      <c r="H619" s="176" t="s">
        <v>10</v>
      </c>
    </row>
    <row r="620" spans="1:8" ht="39.75" customHeight="1" thickBot="1">
      <c r="A620" s="203" t="s">
        <v>10</v>
      </c>
      <c r="B620" s="170" t="s">
        <v>10</v>
      </c>
      <c r="C620" s="170" t="s">
        <v>10</v>
      </c>
      <c r="D620" s="99" t="s">
        <v>100</v>
      </c>
      <c r="E620" s="33">
        <f t="shared" si="48"/>
        <v>3.25</v>
      </c>
      <c r="F620" s="100">
        <v>5</v>
      </c>
      <c r="G620" s="36">
        <f t="shared" si="51"/>
        <v>0</v>
      </c>
      <c r="H620" s="176" t="s">
        <v>10</v>
      </c>
    </row>
    <row r="621" spans="1:8" ht="39.75" customHeight="1" thickBot="1">
      <c r="A621" s="203" t="s">
        <v>10</v>
      </c>
      <c r="B621" s="170" t="s">
        <v>10</v>
      </c>
      <c r="C621" s="170" t="s">
        <v>10</v>
      </c>
      <c r="D621" s="99" t="s">
        <v>30</v>
      </c>
      <c r="E621" s="33">
        <f t="shared" si="48"/>
        <v>1.3</v>
      </c>
      <c r="F621" s="100">
        <v>2</v>
      </c>
      <c r="G621" s="36">
        <f t="shared" si="51"/>
        <v>0</v>
      </c>
      <c r="H621" s="176" t="s">
        <v>10</v>
      </c>
    </row>
    <row r="622" spans="1:8" ht="39.75" customHeight="1" thickBot="1">
      <c r="A622" s="203" t="s">
        <v>10</v>
      </c>
      <c r="B622" s="170" t="s">
        <v>10</v>
      </c>
      <c r="C622" s="170" t="s">
        <v>10</v>
      </c>
      <c r="D622" s="99" t="s">
        <v>48</v>
      </c>
      <c r="E622" s="33">
        <f t="shared" si="48"/>
        <v>1.3</v>
      </c>
      <c r="F622" s="100">
        <v>2</v>
      </c>
      <c r="G622" s="36">
        <f t="shared" si="51"/>
        <v>0</v>
      </c>
      <c r="H622" s="176" t="s">
        <v>10</v>
      </c>
    </row>
    <row r="623" spans="1:8" ht="39.75" customHeight="1" thickBot="1">
      <c r="A623" s="203" t="s">
        <v>10</v>
      </c>
      <c r="B623" s="170" t="s">
        <v>10</v>
      </c>
      <c r="C623" s="170" t="s">
        <v>10</v>
      </c>
      <c r="D623" s="99" t="s">
        <v>173</v>
      </c>
      <c r="E623" s="33">
        <f t="shared" si="48"/>
        <v>1.3</v>
      </c>
      <c r="F623" s="100">
        <v>2</v>
      </c>
      <c r="G623" s="36">
        <f t="shared" si="51"/>
        <v>0</v>
      </c>
      <c r="H623" s="176" t="s">
        <v>10</v>
      </c>
    </row>
    <row r="624" spans="1:8" ht="39.75" customHeight="1" thickBot="1">
      <c r="A624" s="203" t="s">
        <v>10</v>
      </c>
      <c r="B624" s="170" t="s">
        <v>10</v>
      </c>
      <c r="C624" s="170" t="s">
        <v>10</v>
      </c>
      <c r="D624" s="99" t="s">
        <v>13</v>
      </c>
      <c r="E624" s="33">
        <f t="shared" si="48"/>
        <v>1.3</v>
      </c>
      <c r="F624" s="100">
        <v>2</v>
      </c>
      <c r="G624" s="36">
        <f t="shared" si="51"/>
        <v>0</v>
      </c>
      <c r="H624" s="176" t="s">
        <v>10</v>
      </c>
    </row>
    <row r="625" spans="1:8" ht="39.75" customHeight="1" thickBot="1">
      <c r="A625" s="203" t="s">
        <v>10</v>
      </c>
      <c r="B625" s="170" t="s">
        <v>10</v>
      </c>
      <c r="C625" s="170" t="s">
        <v>10</v>
      </c>
      <c r="D625" s="99" t="s">
        <v>325</v>
      </c>
      <c r="E625" s="33">
        <f t="shared" si="48"/>
        <v>0.65</v>
      </c>
      <c r="F625" s="100">
        <v>1</v>
      </c>
      <c r="G625" s="36">
        <f t="shared" si="51"/>
        <v>0</v>
      </c>
      <c r="H625" s="176" t="s">
        <v>10</v>
      </c>
    </row>
    <row r="626" spans="1:8" ht="39.75" customHeight="1" thickBot="1">
      <c r="A626" s="203" t="s">
        <v>10</v>
      </c>
      <c r="B626" s="170" t="s">
        <v>10</v>
      </c>
      <c r="C626" s="170" t="s">
        <v>10</v>
      </c>
      <c r="D626" s="99" t="s">
        <v>49</v>
      </c>
      <c r="E626" s="33">
        <f t="shared" si="48"/>
        <v>0.65</v>
      </c>
      <c r="F626" s="100">
        <v>1</v>
      </c>
      <c r="G626" s="36">
        <f t="shared" si="51"/>
        <v>0</v>
      </c>
      <c r="H626" s="176" t="s">
        <v>10</v>
      </c>
    </row>
    <row r="627" spans="1:8" ht="39.75" customHeight="1" thickBot="1">
      <c r="A627" s="203" t="s">
        <v>10</v>
      </c>
      <c r="B627" s="170" t="s">
        <v>10</v>
      </c>
      <c r="C627" s="170" t="s">
        <v>10</v>
      </c>
      <c r="D627" s="99" t="s">
        <v>323</v>
      </c>
      <c r="E627" s="33">
        <f t="shared" si="48"/>
        <v>0.32500000000000001</v>
      </c>
      <c r="F627" s="100">
        <v>0.5</v>
      </c>
      <c r="G627" s="36">
        <f t="shared" si="51"/>
        <v>0</v>
      </c>
      <c r="H627" s="176" t="s">
        <v>10</v>
      </c>
    </row>
    <row r="628" spans="1:8" ht="39.75" customHeight="1" thickBot="1">
      <c r="A628" s="203" t="s">
        <v>10</v>
      </c>
      <c r="B628" s="170" t="s">
        <v>10</v>
      </c>
      <c r="C628" s="170" t="s">
        <v>10</v>
      </c>
      <c r="D628" s="121" t="s">
        <v>281</v>
      </c>
      <c r="E628" s="42">
        <f t="shared" si="48"/>
        <v>0.32500000000000001</v>
      </c>
      <c r="F628" s="107">
        <v>0.5</v>
      </c>
      <c r="G628" s="44">
        <f t="shared" si="51"/>
        <v>0</v>
      </c>
      <c r="H628" s="176" t="s">
        <v>10</v>
      </c>
    </row>
    <row r="629" spans="1:8" ht="39.75" customHeight="1" thickBot="1">
      <c r="A629" s="203" t="s">
        <v>10</v>
      </c>
      <c r="B629" s="170" t="s">
        <v>10</v>
      </c>
      <c r="C629" s="170" t="s">
        <v>45</v>
      </c>
      <c r="D629" s="96" t="s">
        <v>340</v>
      </c>
      <c r="E629" s="46">
        <f t="shared" si="48"/>
        <v>22.75</v>
      </c>
      <c r="F629" s="97">
        <v>35</v>
      </c>
      <c r="G629" s="48">
        <f t="shared" si="51"/>
        <v>0</v>
      </c>
      <c r="H629" s="171" t="s">
        <v>481</v>
      </c>
    </row>
    <row r="630" spans="1:8" ht="39.75" customHeight="1" thickBot="1">
      <c r="A630" s="203" t="s">
        <v>10</v>
      </c>
      <c r="B630" s="170" t="s">
        <v>10</v>
      </c>
      <c r="C630" s="170" t="s">
        <v>10</v>
      </c>
      <c r="D630" s="99" t="s">
        <v>29</v>
      </c>
      <c r="E630" s="33">
        <f t="shared" si="48"/>
        <v>1.3</v>
      </c>
      <c r="F630" s="100">
        <v>2</v>
      </c>
      <c r="G630" s="36">
        <f t="shared" si="51"/>
        <v>0</v>
      </c>
      <c r="H630" s="172"/>
    </row>
    <row r="631" spans="1:8" ht="39.75" customHeight="1" thickBot="1">
      <c r="A631" s="203" t="s">
        <v>10</v>
      </c>
      <c r="B631" s="170" t="s">
        <v>10</v>
      </c>
      <c r="C631" s="170" t="s">
        <v>10</v>
      </c>
      <c r="D631" s="99" t="s">
        <v>281</v>
      </c>
      <c r="E631" s="33">
        <f t="shared" si="48"/>
        <v>1.3</v>
      </c>
      <c r="F631" s="100">
        <v>2</v>
      </c>
      <c r="G631" s="36">
        <f t="shared" si="51"/>
        <v>0</v>
      </c>
      <c r="H631" s="172"/>
    </row>
    <row r="632" spans="1:8" ht="39.75" customHeight="1" thickBot="1">
      <c r="A632" s="203" t="s">
        <v>10</v>
      </c>
      <c r="B632" s="170" t="s">
        <v>10</v>
      </c>
      <c r="C632" s="170" t="s">
        <v>10</v>
      </c>
      <c r="D632" s="99" t="s">
        <v>92</v>
      </c>
      <c r="E632" s="33">
        <f t="shared" si="48"/>
        <v>0.65</v>
      </c>
      <c r="F632" s="100">
        <v>1</v>
      </c>
      <c r="G632" s="36">
        <f t="shared" si="51"/>
        <v>0</v>
      </c>
      <c r="H632" s="172"/>
    </row>
    <row r="633" spans="1:8" ht="39.75" customHeight="1" thickBot="1">
      <c r="A633" s="203" t="s">
        <v>10</v>
      </c>
      <c r="B633" s="170" t="s">
        <v>10</v>
      </c>
      <c r="C633" s="170" t="s">
        <v>10</v>
      </c>
      <c r="D633" s="99" t="s">
        <v>323</v>
      </c>
      <c r="E633" s="33">
        <f t="shared" si="48"/>
        <v>0.32500000000000001</v>
      </c>
      <c r="F633" s="100">
        <v>0.5</v>
      </c>
      <c r="G633" s="36">
        <f t="shared" si="51"/>
        <v>0</v>
      </c>
      <c r="H633" s="172"/>
    </row>
    <row r="634" spans="1:8" ht="39.75" customHeight="1" thickBot="1">
      <c r="A634" s="203" t="s">
        <v>10</v>
      </c>
      <c r="B634" s="170" t="s">
        <v>10</v>
      </c>
      <c r="C634" s="170" t="s">
        <v>10</v>
      </c>
      <c r="D634" s="99" t="s">
        <v>13</v>
      </c>
      <c r="E634" s="33">
        <f t="shared" si="48"/>
        <v>0.32500000000000001</v>
      </c>
      <c r="F634" s="100">
        <v>0.5</v>
      </c>
      <c r="G634" s="36">
        <f t="shared" si="51"/>
        <v>0</v>
      </c>
      <c r="H634" s="180"/>
    </row>
    <row r="635" spans="1:8" ht="39.75" customHeight="1" thickBot="1">
      <c r="A635" s="203" t="s">
        <v>10</v>
      </c>
      <c r="B635" s="170" t="s">
        <v>10</v>
      </c>
      <c r="C635" s="170" t="s">
        <v>10</v>
      </c>
      <c r="D635" s="101" t="s">
        <v>70</v>
      </c>
      <c r="E635" s="50">
        <f t="shared" si="48"/>
        <v>0.13</v>
      </c>
      <c r="F635" s="102">
        <v>0.2</v>
      </c>
      <c r="G635" s="52">
        <f t="shared" si="51"/>
        <v>0</v>
      </c>
      <c r="H635" s="68" t="s">
        <v>21</v>
      </c>
    </row>
    <row r="636" spans="1:8" ht="39.75" customHeight="1" thickBot="1">
      <c r="A636" s="203" t="s">
        <v>10</v>
      </c>
      <c r="B636" s="170" t="s">
        <v>10</v>
      </c>
      <c r="C636" s="170" t="s">
        <v>204</v>
      </c>
      <c r="D636" s="141" t="s">
        <v>329</v>
      </c>
      <c r="E636" s="37">
        <f t="shared" si="48"/>
        <v>22.75</v>
      </c>
      <c r="F636" s="104">
        <v>35</v>
      </c>
      <c r="G636" s="53">
        <f t="shared" si="51"/>
        <v>0</v>
      </c>
      <c r="H636" s="176" t="s">
        <v>367</v>
      </c>
    </row>
    <row r="637" spans="1:8" ht="39.75" customHeight="1" thickBot="1">
      <c r="A637" s="203" t="s">
        <v>10</v>
      </c>
      <c r="B637" s="170" t="s">
        <v>10</v>
      </c>
      <c r="C637" s="170" t="s">
        <v>10</v>
      </c>
      <c r="D637" s="99" t="s">
        <v>278</v>
      </c>
      <c r="E637" s="33">
        <f t="shared" si="48"/>
        <v>3.25</v>
      </c>
      <c r="F637" s="100">
        <v>5</v>
      </c>
      <c r="G637" s="36">
        <f t="shared" si="51"/>
        <v>0</v>
      </c>
      <c r="H637" s="176" t="s">
        <v>10</v>
      </c>
    </row>
    <row r="638" spans="1:8" ht="39.75" customHeight="1" thickBot="1">
      <c r="A638" s="203" t="s">
        <v>10</v>
      </c>
      <c r="B638" s="170" t="s">
        <v>10</v>
      </c>
      <c r="C638" s="170" t="s">
        <v>10</v>
      </c>
      <c r="D638" s="99" t="s">
        <v>279</v>
      </c>
      <c r="E638" s="33">
        <f t="shared" si="48"/>
        <v>3.25</v>
      </c>
      <c r="F638" s="100">
        <v>5</v>
      </c>
      <c r="G638" s="36">
        <f t="shared" si="51"/>
        <v>0</v>
      </c>
      <c r="H638" s="176" t="s">
        <v>10</v>
      </c>
    </row>
    <row r="639" spans="1:8" ht="39.75" customHeight="1" thickBot="1">
      <c r="A639" s="203" t="s">
        <v>10</v>
      </c>
      <c r="B639" s="170" t="s">
        <v>10</v>
      </c>
      <c r="C639" s="170" t="s">
        <v>10</v>
      </c>
      <c r="D639" s="99" t="s">
        <v>19</v>
      </c>
      <c r="E639" s="33">
        <f t="shared" si="48"/>
        <v>1.3</v>
      </c>
      <c r="F639" s="100">
        <v>2</v>
      </c>
      <c r="G639" s="36">
        <f t="shared" si="51"/>
        <v>0</v>
      </c>
      <c r="H639" s="176" t="s">
        <v>10</v>
      </c>
    </row>
    <row r="640" spans="1:8" ht="39.75" customHeight="1" thickBot="1">
      <c r="A640" s="203" t="s">
        <v>10</v>
      </c>
      <c r="B640" s="170" t="s">
        <v>10</v>
      </c>
      <c r="C640" s="170" t="s">
        <v>10</v>
      </c>
      <c r="D640" s="99" t="s">
        <v>323</v>
      </c>
      <c r="E640" s="33">
        <f t="shared" si="48"/>
        <v>0.32500000000000001</v>
      </c>
      <c r="F640" s="100">
        <v>0.5</v>
      </c>
      <c r="G640" s="36">
        <f t="shared" si="51"/>
        <v>0</v>
      </c>
      <c r="H640" s="176" t="s">
        <v>10</v>
      </c>
    </row>
    <row r="641" spans="1:8" ht="39.75" customHeight="1" thickBot="1">
      <c r="A641" s="203" t="s">
        <v>10</v>
      </c>
      <c r="B641" s="170" t="s">
        <v>10</v>
      </c>
      <c r="C641" s="170" t="s">
        <v>10</v>
      </c>
      <c r="D641" s="99" t="s">
        <v>14</v>
      </c>
      <c r="E641" s="33">
        <f t="shared" si="48"/>
        <v>0.32500000000000001</v>
      </c>
      <c r="F641" s="100">
        <v>0.5</v>
      </c>
      <c r="G641" s="36">
        <f t="shared" si="51"/>
        <v>0</v>
      </c>
      <c r="H641" s="176" t="s">
        <v>10</v>
      </c>
    </row>
    <row r="642" spans="1:8" ht="39.75" customHeight="1" thickBot="1">
      <c r="A642" s="203" t="s">
        <v>10</v>
      </c>
      <c r="B642" s="170" t="s">
        <v>10</v>
      </c>
      <c r="C642" s="170" t="s">
        <v>10</v>
      </c>
      <c r="D642" s="121" t="s">
        <v>112</v>
      </c>
      <c r="E642" s="42">
        <f t="shared" si="48"/>
        <v>0.32500000000000001</v>
      </c>
      <c r="F642" s="107">
        <v>0.5</v>
      </c>
      <c r="G642" s="44">
        <f t="shared" si="51"/>
        <v>0</v>
      </c>
      <c r="H642" s="176" t="s">
        <v>10</v>
      </c>
    </row>
    <row r="643" spans="1:8" ht="39.75" customHeight="1" thickBot="1">
      <c r="A643" s="203" t="s">
        <v>10</v>
      </c>
      <c r="B643" s="170" t="s">
        <v>10</v>
      </c>
      <c r="C643" s="108" t="s">
        <v>20</v>
      </c>
      <c r="D643" s="109" t="s">
        <v>402</v>
      </c>
      <c r="E643" s="23">
        <f t="shared" si="48"/>
        <v>13</v>
      </c>
      <c r="F643" s="110">
        <v>20</v>
      </c>
      <c r="G643" s="26">
        <f t="shared" si="51"/>
        <v>0</v>
      </c>
      <c r="H643" s="111"/>
    </row>
    <row r="644" spans="1:8" ht="39.75" customHeight="1" thickBot="1">
      <c r="A644" s="203" t="s">
        <v>10</v>
      </c>
      <c r="B644" s="170" t="s">
        <v>12</v>
      </c>
      <c r="C644" s="170" t="s">
        <v>205</v>
      </c>
      <c r="D644" s="141" t="s">
        <v>149</v>
      </c>
      <c r="E644" s="37">
        <f t="shared" si="48"/>
        <v>19.5</v>
      </c>
      <c r="F644" s="104">
        <v>30</v>
      </c>
      <c r="G644" s="53">
        <f t="shared" si="51"/>
        <v>0</v>
      </c>
      <c r="H644" s="176" t="s">
        <v>368</v>
      </c>
    </row>
    <row r="645" spans="1:8" ht="39.75" customHeight="1" thickBot="1">
      <c r="A645" s="203" t="s">
        <v>10</v>
      </c>
      <c r="B645" s="170" t="s">
        <v>10</v>
      </c>
      <c r="C645" s="170" t="s">
        <v>10</v>
      </c>
      <c r="D645" s="99" t="s">
        <v>339</v>
      </c>
      <c r="E645" s="33">
        <f t="shared" si="48"/>
        <v>4.55</v>
      </c>
      <c r="F645" s="100">
        <v>7</v>
      </c>
      <c r="G645" s="36">
        <f t="shared" si="51"/>
        <v>0</v>
      </c>
      <c r="H645" s="176" t="s">
        <v>10</v>
      </c>
    </row>
    <row r="646" spans="1:8" ht="39.75" customHeight="1" thickBot="1">
      <c r="A646" s="203" t="s">
        <v>10</v>
      </c>
      <c r="B646" s="170" t="s">
        <v>10</v>
      </c>
      <c r="C646" s="170" t="s">
        <v>10</v>
      </c>
      <c r="D646" s="99" t="s">
        <v>427</v>
      </c>
      <c r="E646" s="33">
        <f t="shared" si="48"/>
        <v>4.55</v>
      </c>
      <c r="F646" s="100">
        <v>7</v>
      </c>
      <c r="G646" s="36">
        <f t="shared" si="51"/>
        <v>0</v>
      </c>
      <c r="H646" s="176" t="s">
        <v>10</v>
      </c>
    </row>
    <row r="647" spans="1:8" ht="39.75" customHeight="1" thickBot="1">
      <c r="A647" s="203" t="s">
        <v>10</v>
      </c>
      <c r="B647" s="170" t="s">
        <v>10</v>
      </c>
      <c r="C647" s="170" t="s">
        <v>10</v>
      </c>
      <c r="D647" s="99" t="s">
        <v>281</v>
      </c>
      <c r="E647" s="33">
        <f t="shared" si="48"/>
        <v>1.9500000000000002</v>
      </c>
      <c r="F647" s="100">
        <v>3</v>
      </c>
      <c r="G647" s="36">
        <f t="shared" si="51"/>
        <v>0</v>
      </c>
      <c r="H647" s="176" t="s">
        <v>10</v>
      </c>
    </row>
    <row r="648" spans="1:8" ht="39.75" customHeight="1" thickBot="1">
      <c r="A648" s="203" t="s">
        <v>10</v>
      </c>
      <c r="B648" s="170" t="s">
        <v>10</v>
      </c>
      <c r="C648" s="170" t="s">
        <v>10</v>
      </c>
      <c r="D648" s="99" t="s">
        <v>331</v>
      </c>
      <c r="E648" s="33">
        <f t="shared" ref="E648:E706" si="52">F648*0.65</f>
        <v>1.3</v>
      </c>
      <c r="F648" s="100">
        <v>2</v>
      </c>
      <c r="G648" s="36">
        <f t="shared" si="51"/>
        <v>0</v>
      </c>
      <c r="H648" s="176" t="s">
        <v>10</v>
      </c>
    </row>
    <row r="649" spans="1:8" ht="39.75" customHeight="1" thickBot="1">
      <c r="A649" s="203" t="s">
        <v>10</v>
      </c>
      <c r="B649" s="170" t="s">
        <v>10</v>
      </c>
      <c r="C649" s="170" t="s">
        <v>10</v>
      </c>
      <c r="D649" s="99" t="s">
        <v>29</v>
      </c>
      <c r="E649" s="33">
        <f t="shared" si="52"/>
        <v>0.32500000000000001</v>
      </c>
      <c r="F649" s="100">
        <v>0.5</v>
      </c>
      <c r="G649" s="36">
        <f t="shared" ref="G649" si="53">$G$1*E649+$G$2*F649</f>
        <v>0</v>
      </c>
      <c r="H649" s="176" t="s">
        <v>10</v>
      </c>
    </row>
    <row r="650" spans="1:8" ht="39.75" customHeight="1" thickBot="1">
      <c r="A650" s="203" t="s">
        <v>10</v>
      </c>
      <c r="B650" s="170" t="s">
        <v>10</v>
      </c>
      <c r="C650" s="170" t="s">
        <v>10</v>
      </c>
      <c r="D650" s="121" t="s">
        <v>14</v>
      </c>
      <c r="E650" s="42">
        <f t="shared" si="52"/>
        <v>0.26</v>
      </c>
      <c r="F650" s="107">
        <v>0.4</v>
      </c>
      <c r="G650" s="44">
        <f t="shared" si="51"/>
        <v>0</v>
      </c>
      <c r="H650" s="176" t="s">
        <v>10</v>
      </c>
    </row>
    <row r="651" spans="1:8" ht="39.75" customHeight="1" thickBot="1">
      <c r="A651" s="203" t="s">
        <v>10</v>
      </c>
      <c r="B651" s="170" t="s">
        <v>10</v>
      </c>
      <c r="C651" s="128" t="s">
        <v>259</v>
      </c>
      <c r="D651" s="129" t="s">
        <v>94</v>
      </c>
      <c r="E651" s="24">
        <f t="shared" si="52"/>
        <v>13</v>
      </c>
      <c r="F651" s="130">
        <v>20</v>
      </c>
      <c r="G651" s="56">
        <f t="shared" si="51"/>
        <v>0</v>
      </c>
      <c r="H651" s="131"/>
    </row>
    <row r="652" spans="1:8" ht="39.75" customHeight="1" thickBot="1">
      <c r="A652" s="203" t="s">
        <v>10</v>
      </c>
      <c r="B652" s="108" t="s">
        <v>10</v>
      </c>
      <c r="C652" s="140" t="s">
        <v>50</v>
      </c>
      <c r="D652" s="109" t="s">
        <v>16</v>
      </c>
      <c r="E652" s="23">
        <f t="shared" si="52"/>
        <v>130</v>
      </c>
      <c r="F652" s="23">
        <v>200</v>
      </c>
      <c r="G652" s="26">
        <f t="shared" si="51"/>
        <v>0</v>
      </c>
      <c r="H652" s="125"/>
    </row>
    <row r="653" spans="1:8" ht="39.75" customHeight="1" thickBot="1">
      <c r="A653" s="203" t="s">
        <v>260</v>
      </c>
      <c r="B653" s="108" t="s">
        <v>9</v>
      </c>
      <c r="C653" s="146" t="s">
        <v>32</v>
      </c>
      <c r="D653" s="138" t="s">
        <v>282</v>
      </c>
      <c r="E653" s="25">
        <f t="shared" si="52"/>
        <v>65</v>
      </c>
      <c r="F653" s="25">
        <v>100</v>
      </c>
      <c r="G653" s="29">
        <f t="shared" si="51"/>
        <v>0</v>
      </c>
      <c r="H653" s="155"/>
    </row>
    <row r="654" spans="1:8" ht="39.75" customHeight="1" thickBot="1">
      <c r="A654" s="203" t="s">
        <v>10</v>
      </c>
      <c r="B654" s="170" t="s">
        <v>11</v>
      </c>
      <c r="C654" s="108" t="s">
        <v>15</v>
      </c>
      <c r="D654" s="156" t="s">
        <v>35</v>
      </c>
      <c r="E654" s="27">
        <f t="shared" si="52"/>
        <v>35.75</v>
      </c>
      <c r="F654" s="27">
        <v>55</v>
      </c>
      <c r="G654" s="55">
        <f t="shared" si="51"/>
        <v>0</v>
      </c>
      <c r="H654" s="111"/>
    </row>
    <row r="655" spans="1:8" ht="39.75" customHeight="1" thickBot="1">
      <c r="A655" s="203" t="s">
        <v>10</v>
      </c>
      <c r="B655" s="170" t="s">
        <v>10</v>
      </c>
      <c r="C655" s="170" t="s">
        <v>207</v>
      </c>
      <c r="D655" s="96" t="s">
        <v>340</v>
      </c>
      <c r="E655" s="46">
        <f t="shared" si="52"/>
        <v>13</v>
      </c>
      <c r="F655" s="46">
        <v>20</v>
      </c>
      <c r="G655" s="48">
        <f t="shared" si="51"/>
        <v>0</v>
      </c>
      <c r="H655" s="171" t="s">
        <v>492</v>
      </c>
    </row>
    <row r="656" spans="1:8" ht="39.75" customHeight="1" thickBot="1">
      <c r="A656" s="203" t="s">
        <v>10</v>
      </c>
      <c r="B656" s="170" t="s">
        <v>10</v>
      </c>
      <c r="C656" s="170" t="s">
        <v>10</v>
      </c>
      <c r="D656" s="99" t="s">
        <v>302</v>
      </c>
      <c r="E656" s="33">
        <f t="shared" si="52"/>
        <v>13</v>
      </c>
      <c r="F656" s="33">
        <v>20</v>
      </c>
      <c r="G656" s="36">
        <f t="shared" si="51"/>
        <v>0</v>
      </c>
      <c r="H656" s="172"/>
    </row>
    <row r="657" spans="1:8" ht="39.75" customHeight="1" thickBot="1">
      <c r="A657" s="203" t="s">
        <v>10</v>
      </c>
      <c r="B657" s="170" t="s">
        <v>10</v>
      </c>
      <c r="C657" s="170" t="s">
        <v>10</v>
      </c>
      <c r="D657" s="127" t="s">
        <v>292</v>
      </c>
      <c r="E657" s="33">
        <f t="shared" si="52"/>
        <v>9.75</v>
      </c>
      <c r="F657" s="33">
        <v>15</v>
      </c>
      <c r="G657" s="36">
        <f t="shared" si="51"/>
        <v>0</v>
      </c>
      <c r="H657" s="172"/>
    </row>
    <row r="658" spans="1:8" ht="39.75" customHeight="1" thickBot="1">
      <c r="A658" s="203" t="s">
        <v>10</v>
      </c>
      <c r="B658" s="170" t="s">
        <v>10</v>
      </c>
      <c r="C658" s="170" t="s">
        <v>10</v>
      </c>
      <c r="D658" s="99" t="s">
        <v>345</v>
      </c>
      <c r="E658" s="33">
        <f t="shared" si="52"/>
        <v>0.65</v>
      </c>
      <c r="F658" s="33">
        <v>1</v>
      </c>
      <c r="G658" s="36">
        <f t="shared" si="51"/>
        <v>0</v>
      </c>
      <c r="H658" s="172"/>
    </row>
    <row r="659" spans="1:8" ht="39.75" customHeight="1" thickBot="1">
      <c r="A659" s="203" t="s">
        <v>10</v>
      </c>
      <c r="B659" s="170" t="s">
        <v>10</v>
      </c>
      <c r="C659" s="170" t="s">
        <v>10</v>
      </c>
      <c r="D659" s="99" t="s">
        <v>70</v>
      </c>
      <c r="E659" s="33">
        <f t="shared" si="52"/>
        <v>0.65</v>
      </c>
      <c r="F659" s="33">
        <v>1</v>
      </c>
      <c r="G659" s="36">
        <f t="shared" si="51"/>
        <v>0</v>
      </c>
      <c r="H659" s="172"/>
    </row>
    <row r="660" spans="1:8" ht="39.75" customHeight="1" thickBot="1">
      <c r="A660" s="203" t="s">
        <v>10</v>
      </c>
      <c r="B660" s="170" t="s">
        <v>10</v>
      </c>
      <c r="C660" s="170" t="s">
        <v>10</v>
      </c>
      <c r="D660" s="99" t="s">
        <v>323</v>
      </c>
      <c r="E660" s="33">
        <f t="shared" si="52"/>
        <v>0.32500000000000001</v>
      </c>
      <c r="F660" s="33">
        <v>0.5</v>
      </c>
      <c r="G660" s="36">
        <f t="shared" si="51"/>
        <v>0</v>
      </c>
      <c r="H660" s="172"/>
    </row>
    <row r="661" spans="1:8" ht="39.75" customHeight="1" thickBot="1">
      <c r="A661" s="203" t="s">
        <v>10</v>
      </c>
      <c r="B661" s="170" t="s">
        <v>10</v>
      </c>
      <c r="C661" s="170" t="s">
        <v>10</v>
      </c>
      <c r="D661" s="99" t="s">
        <v>13</v>
      </c>
      <c r="E661" s="33">
        <f t="shared" si="52"/>
        <v>0.32500000000000001</v>
      </c>
      <c r="F661" s="33">
        <v>0.5</v>
      </c>
      <c r="G661" s="36">
        <f t="shared" si="51"/>
        <v>0</v>
      </c>
      <c r="H661" s="180"/>
    </row>
    <row r="662" spans="1:8" ht="39.75" customHeight="1" thickBot="1">
      <c r="A662" s="203" t="s">
        <v>10</v>
      </c>
      <c r="B662" s="170" t="s">
        <v>10</v>
      </c>
      <c r="C662" s="170" t="s">
        <v>10</v>
      </c>
      <c r="D662" s="101" t="s">
        <v>281</v>
      </c>
      <c r="E662" s="50">
        <f t="shared" si="52"/>
        <v>0.32500000000000001</v>
      </c>
      <c r="F662" s="50">
        <v>0.5</v>
      </c>
      <c r="G662" s="52">
        <f t="shared" si="51"/>
        <v>0</v>
      </c>
      <c r="H662" s="68" t="s">
        <v>21</v>
      </c>
    </row>
    <row r="663" spans="1:8" ht="39.75" customHeight="1" thickBot="1">
      <c r="A663" s="203"/>
      <c r="B663" s="170"/>
      <c r="C663" s="170" t="s">
        <v>206</v>
      </c>
      <c r="D663" s="141" t="s">
        <v>369</v>
      </c>
      <c r="E663" s="37">
        <f t="shared" si="52"/>
        <v>29.25</v>
      </c>
      <c r="F663" s="37">
        <v>45</v>
      </c>
      <c r="G663" s="53">
        <f t="shared" si="51"/>
        <v>0</v>
      </c>
      <c r="H663" s="176" t="s">
        <v>428</v>
      </c>
    </row>
    <row r="664" spans="1:8" ht="39.75" customHeight="1" thickBot="1">
      <c r="A664" s="203"/>
      <c r="B664" s="170"/>
      <c r="C664" s="170" t="s">
        <v>10</v>
      </c>
      <c r="D664" s="99" t="s">
        <v>114</v>
      </c>
      <c r="E664" s="33">
        <f t="shared" si="52"/>
        <v>3.25</v>
      </c>
      <c r="F664" s="33">
        <v>5</v>
      </c>
      <c r="G664" s="36">
        <f t="shared" si="51"/>
        <v>0</v>
      </c>
      <c r="H664" s="176" t="s">
        <v>10</v>
      </c>
    </row>
    <row r="665" spans="1:8" ht="39.75" customHeight="1" thickBot="1">
      <c r="A665" s="203"/>
      <c r="B665" s="170"/>
      <c r="C665" s="170" t="s">
        <v>10</v>
      </c>
      <c r="D665" s="99" t="s">
        <v>303</v>
      </c>
      <c r="E665" s="33">
        <f t="shared" si="52"/>
        <v>3.25</v>
      </c>
      <c r="F665" s="33">
        <v>5</v>
      </c>
      <c r="G665" s="36">
        <f t="shared" si="51"/>
        <v>0</v>
      </c>
      <c r="H665" s="176" t="s">
        <v>10</v>
      </c>
    </row>
    <row r="666" spans="1:8" ht="39.75" customHeight="1" thickBot="1">
      <c r="A666" s="203"/>
      <c r="B666" s="170"/>
      <c r="C666" s="170" t="s">
        <v>10</v>
      </c>
      <c r="D666" s="99" t="s">
        <v>19</v>
      </c>
      <c r="E666" s="33">
        <f t="shared" si="52"/>
        <v>1.9500000000000002</v>
      </c>
      <c r="F666" s="33">
        <v>3</v>
      </c>
      <c r="G666" s="36">
        <f t="shared" si="51"/>
        <v>0</v>
      </c>
      <c r="H666" s="176" t="s">
        <v>10</v>
      </c>
    </row>
    <row r="667" spans="1:8" ht="39.75" customHeight="1" thickBot="1">
      <c r="A667" s="203"/>
      <c r="B667" s="170"/>
      <c r="C667" s="170" t="s">
        <v>10</v>
      </c>
      <c r="D667" s="121" t="s">
        <v>14</v>
      </c>
      <c r="E667" s="42">
        <f t="shared" si="52"/>
        <v>0.13</v>
      </c>
      <c r="F667" s="42">
        <v>0.2</v>
      </c>
      <c r="G667" s="44">
        <f t="shared" si="51"/>
        <v>0</v>
      </c>
      <c r="H667" s="176" t="s">
        <v>10</v>
      </c>
    </row>
    <row r="668" spans="1:8" ht="39.75" customHeight="1" thickBot="1">
      <c r="A668" s="203"/>
      <c r="B668" s="170"/>
      <c r="C668" s="218" t="s">
        <v>261</v>
      </c>
      <c r="D668" s="96" t="s">
        <v>208</v>
      </c>
      <c r="E668" s="46">
        <f t="shared" si="52"/>
        <v>29.25</v>
      </c>
      <c r="F668" s="46">
        <v>45</v>
      </c>
      <c r="G668" s="48">
        <f t="shared" si="51"/>
        <v>0</v>
      </c>
      <c r="H668" s="176" t="s">
        <v>222</v>
      </c>
    </row>
    <row r="669" spans="1:8" ht="39.75" customHeight="1" thickBot="1">
      <c r="A669" s="203"/>
      <c r="B669" s="170"/>
      <c r="C669" s="218" t="s">
        <v>10</v>
      </c>
      <c r="D669" s="101" t="s">
        <v>19</v>
      </c>
      <c r="E669" s="50">
        <f t="shared" si="52"/>
        <v>1.9500000000000002</v>
      </c>
      <c r="F669" s="50">
        <v>3</v>
      </c>
      <c r="G669" s="52">
        <f t="shared" si="51"/>
        <v>0</v>
      </c>
      <c r="H669" s="176" t="s">
        <v>10</v>
      </c>
    </row>
    <row r="670" spans="1:8" ht="39.75" customHeight="1" thickBot="1">
      <c r="A670" s="203" t="s">
        <v>10</v>
      </c>
      <c r="B670" s="170" t="s">
        <v>10</v>
      </c>
      <c r="C670" s="170" t="s">
        <v>262</v>
      </c>
      <c r="D670" s="141" t="s">
        <v>304</v>
      </c>
      <c r="E670" s="37">
        <f t="shared" si="52"/>
        <v>22.75</v>
      </c>
      <c r="F670" s="37">
        <v>35</v>
      </c>
      <c r="G670" s="53">
        <f t="shared" si="51"/>
        <v>0</v>
      </c>
      <c r="H670" s="176" t="s">
        <v>370</v>
      </c>
    </row>
    <row r="671" spans="1:8" ht="39.75" customHeight="1" thickBot="1">
      <c r="A671" s="203" t="s">
        <v>10</v>
      </c>
      <c r="B671" s="170" t="s">
        <v>10</v>
      </c>
      <c r="C671" s="170" t="s">
        <v>10</v>
      </c>
      <c r="D671" s="99" t="s">
        <v>174</v>
      </c>
      <c r="E671" s="33">
        <f t="shared" si="52"/>
        <v>1.9500000000000002</v>
      </c>
      <c r="F671" s="33">
        <v>3</v>
      </c>
      <c r="G671" s="36">
        <f t="shared" si="51"/>
        <v>0</v>
      </c>
      <c r="H671" s="176" t="s">
        <v>10</v>
      </c>
    </row>
    <row r="672" spans="1:8" ht="39.75" customHeight="1" thickBot="1">
      <c r="A672" s="203" t="s">
        <v>10</v>
      </c>
      <c r="B672" s="170" t="s">
        <v>10</v>
      </c>
      <c r="C672" s="170" t="s">
        <v>10</v>
      </c>
      <c r="D672" s="99" t="s">
        <v>30</v>
      </c>
      <c r="E672" s="33">
        <f t="shared" si="52"/>
        <v>0.65</v>
      </c>
      <c r="F672" s="33">
        <v>1</v>
      </c>
      <c r="G672" s="36">
        <f t="shared" si="51"/>
        <v>0</v>
      </c>
      <c r="H672" s="176" t="s">
        <v>10</v>
      </c>
    </row>
    <row r="673" spans="1:8" ht="39.75" customHeight="1" thickBot="1">
      <c r="A673" s="203" t="s">
        <v>10</v>
      </c>
      <c r="B673" s="170" t="s">
        <v>10</v>
      </c>
      <c r="C673" s="170" t="s">
        <v>10</v>
      </c>
      <c r="D673" s="99" t="s">
        <v>305</v>
      </c>
      <c r="E673" s="33">
        <f t="shared" si="52"/>
        <v>0.65</v>
      </c>
      <c r="F673" s="33">
        <v>1</v>
      </c>
      <c r="G673" s="36">
        <f t="shared" si="51"/>
        <v>0</v>
      </c>
      <c r="H673" s="176" t="s">
        <v>10</v>
      </c>
    </row>
    <row r="674" spans="1:8" ht="39.75" customHeight="1" thickBot="1">
      <c r="A674" s="203" t="s">
        <v>10</v>
      </c>
      <c r="B674" s="170" t="s">
        <v>10</v>
      </c>
      <c r="C674" s="170" t="s">
        <v>10</v>
      </c>
      <c r="D674" s="99" t="s">
        <v>48</v>
      </c>
      <c r="E674" s="33">
        <f t="shared" si="52"/>
        <v>0.13</v>
      </c>
      <c r="F674" s="33">
        <v>0.2</v>
      </c>
      <c r="G674" s="36">
        <f t="shared" si="51"/>
        <v>0</v>
      </c>
      <c r="H674" s="176" t="s">
        <v>10</v>
      </c>
    </row>
    <row r="675" spans="1:8" ht="39.75" customHeight="1" thickBot="1">
      <c r="A675" s="203" t="s">
        <v>10</v>
      </c>
      <c r="B675" s="170" t="s">
        <v>10</v>
      </c>
      <c r="C675" s="170" t="s">
        <v>10</v>
      </c>
      <c r="D675" s="99" t="s">
        <v>40</v>
      </c>
      <c r="E675" s="33">
        <f t="shared" si="52"/>
        <v>0.13</v>
      </c>
      <c r="F675" s="33">
        <v>0.2</v>
      </c>
      <c r="G675" s="36">
        <f t="shared" ref="G675:G715" si="54">$G$1*E675+$G$2*F675</f>
        <v>0</v>
      </c>
      <c r="H675" s="176" t="s">
        <v>10</v>
      </c>
    </row>
    <row r="676" spans="1:8" ht="39.75" customHeight="1" thickBot="1">
      <c r="A676" s="203" t="s">
        <v>10</v>
      </c>
      <c r="B676" s="170" t="s">
        <v>10</v>
      </c>
      <c r="C676" s="170" t="s">
        <v>10</v>
      </c>
      <c r="D676" s="99" t="s">
        <v>84</v>
      </c>
      <c r="E676" s="33">
        <f t="shared" si="52"/>
        <v>6.5000000000000002E-2</v>
      </c>
      <c r="F676" s="33">
        <v>0.1</v>
      </c>
      <c r="G676" s="36">
        <f t="shared" si="54"/>
        <v>0</v>
      </c>
      <c r="H676" s="176" t="s">
        <v>10</v>
      </c>
    </row>
    <row r="677" spans="1:8" ht="39.75" customHeight="1" thickBot="1">
      <c r="A677" s="203" t="s">
        <v>10</v>
      </c>
      <c r="B677" s="170" t="s">
        <v>10</v>
      </c>
      <c r="C677" s="170" t="s">
        <v>10</v>
      </c>
      <c r="D677" s="121" t="s">
        <v>52</v>
      </c>
      <c r="E677" s="42">
        <f t="shared" si="52"/>
        <v>6.5000000000000002E-2</v>
      </c>
      <c r="F677" s="42">
        <v>0.1</v>
      </c>
      <c r="G677" s="44">
        <f t="shared" si="54"/>
        <v>0</v>
      </c>
      <c r="H677" s="176" t="s">
        <v>10</v>
      </c>
    </row>
    <row r="678" spans="1:8" ht="39.75" customHeight="1" thickBot="1">
      <c r="A678" s="203" t="s">
        <v>10</v>
      </c>
      <c r="B678" s="170" t="s">
        <v>10</v>
      </c>
      <c r="C678" s="108" t="s">
        <v>20</v>
      </c>
      <c r="D678" s="109" t="s">
        <v>402</v>
      </c>
      <c r="E678" s="23">
        <f t="shared" si="52"/>
        <v>13</v>
      </c>
      <c r="F678" s="23">
        <v>20</v>
      </c>
      <c r="G678" s="26">
        <f t="shared" si="54"/>
        <v>0</v>
      </c>
      <c r="H678" s="131"/>
    </row>
    <row r="679" spans="1:8" ht="39.75" customHeight="1" thickBot="1">
      <c r="A679" s="203" t="s">
        <v>10</v>
      </c>
      <c r="B679" s="170" t="s">
        <v>12</v>
      </c>
      <c r="C679" s="108" t="s">
        <v>459</v>
      </c>
      <c r="D679" s="109" t="s">
        <v>460</v>
      </c>
      <c r="E679" s="23">
        <f t="shared" si="52"/>
        <v>19.5</v>
      </c>
      <c r="F679" s="23">
        <v>30</v>
      </c>
      <c r="G679" s="26">
        <f t="shared" si="54"/>
        <v>0</v>
      </c>
      <c r="H679" s="115" t="s">
        <v>466</v>
      </c>
    </row>
    <row r="680" spans="1:8" ht="39.75" customHeight="1" thickBot="1">
      <c r="A680" s="203" t="s">
        <v>10</v>
      </c>
      <c r="B680" s="170" t="s">
        <v>10</v>
      </c>
      <c r="C680" s="108" t="s">
        <v>16</v>
      </c>
      <c r="D680" s="156" t="s">
        <v>16</v>
      </c>
      <c r="E680" s="27">
        <f t="shared" si="52"/>
        <v>130</v>
      </c>
      <c r="F680" s="27">
        <v>200</v>
      </c>
      <c r="G680" s="55">
        <f t="shared" si="54"/>
        <v>0</v>
      </c>
      <c r="H680" s="155"/>
    </row>
    <row r="681" spans="1:8" ht="39.75" customHeight="1" thickBot="1">
      <c r="A681" s="203" t="s">
        <v>209</v>
      </c>
      <c r="B681" s="170" t="s">
        <v>9</v>
      </c>
      <c r="C681" s="170" t="s">
        <v>210</v>
      </c>
      <c r="D681" s="96" t="s">
        <v>16</v>
      </c>
      <c r="E681" s="46">
        <f t="shared" si="52"/>
        <v>9.75</v>
      </c>
      <c r="F681" s="46">
        <v>15</v>
      </c>
      <c r="G681" s="48">
        <f t="shared" si="54"/>
        <v>0</v>
      </c>
      <c r="H681" s="176" t="s">
        <v>371</v>
      </c>
    </row>
    <row r="682" spans="1:8" ht="39.75" customHeight="1" thickBot="1">
      <c r="A682" s="203" t="s">
        <v>10</v>
      </c>
      <c r="B682" s="170" t="s">
        <v>10</v>
      </c>
      <c r="C682" s="170" t="s">
        <v>10</v>
      </c>
      <c r="D682" s="99" t="s">
        <v>35</v>
      </c>
      <c r="E682" s="33">
        <f t="shared" si="52"/>
        <v>7.8000000000000007</v>
      </c>
      <c r="F682" s="33">
        <v>12</v>
      </c>
      <c r="G682" s="36">
        <f t="shared" si="54"/>
        <v>0</v>
      </c>
      <c r="H682" s="176" t="s">
        <v>10</v>
      </c>
    </row>
    <row r="683" spans="1:8" ht="39.75" customHeight="1" thickBot="1">
      <c r="A683" s="203" t="s">
        <v>10</v>
      </c>
      <c r="B683" s="170" t="s">
        <v>10</v>
      </c>
      <c r="C683" s="170" t="s">
        <v>10</v>
      </c>
      <c r="D683" s="99" t="s">
        <v>211</v>
      </c>
      <c r="E683" s="33">
        <f t="shared" si="52"/>
        <v>3.25</v>
      </c>
      <c r="F683" s="33">
        <v>5</v>
      </c>
      <c r="G683" s="36">
        <f t="shared" si="54"/>
        <v>0</v>
      </c>
      <c r="H683" s="176" t="s">
        <v>10</v>
      </c>
    </row>
    <row r="684" spans="1:8" ht="39.75" customHeight="1" thickBot="1">
      <c r="A684" s="203" t="s">
        <v>10</v>
      </c>
      <c r="B684" s="170" t="s">
        <v>10</v>
      </c>
      <c r="C684" s="170" t="s">
        <v>10</v>
      </c>
      <c r="D684" s="101" t="s">
        <v>278</v>
      </c>
      <c r="E684" s="50">
        <f t="shared" si="52"/>
        <v>3.25</v>
      </c>
      <c r="F684" s="50">
        <v>5</v>
      </c>
      <c r="G684" s="52">
        <f t="shared" si="54"/>
        <v>0</v>
      </c>
      <c r="H684" s="176" t="s">
        <v>10</v>
      </c>
    </row>
    <row r="685" spans="1:8" ht="39.75" customHeight="1" thickBot="1">
      <c r="A685" s="203" t="s">
        <v>10</v>
      </c>
      <c r="B685" s="170" t="s">
        <v>11</v>
      </c>
      <c r="C685" s="108" t="s">
        <v>15</v>
      </c>
      <c r="D685" s="157" t="s">
        <v>35</v>
      </c>
      <c r="E685" s="23">
        <f t="shared" si="52"/>
        <v>35.75</v>
      </c>
      <c r="F685" s="23">
        <v>55</v>
      </c>
      <c r="G685" s="26">
        <f t="shared" si="54"/>
        <v>0</v>
      </c>
      <c r="H685" s="111"/>
    </row>
    <row r="686" spans="1:8" ht="39.75" customHeight="1" thickBot="1">
      <c r="A686" s="203" t="s">
        <v>10</v>
      </c>
      <c r="B686" s="170" t="s">
        <v>10</v>
      </c>
      <c r="C686" s="170" t="s">
        <v>263</v>
      </c>
      <c r="D686" s="103" t="s">
        <v>17</v>
      </c>
      <c r="E686" s="37">
        <f t="shared" si="52"/>
        <v>9.75</v>
      </c>
      <c r="F686" s="37">
        <v>15</v>
      </c>
      <c r="G686" s="53">
        <f t="shared" si="54"/>
        <v>0</v>
      </c>
      <c r="H686" s="220" t="s">
        <v>430</v>
      </c>
    </row>
    <row r="687" spans="1:8" ht="39.75" customHeight="1" thickBot="1">
      <c r="A687" s="203" t="s">
        <v>10</v>
      </c>
      <c r="B687" s="170" t="s">
        <v>10</v>
      </c>
      <c r="C687" s="170" t="s">
        <v>10</v>
      </c>
      <c r="D687" s="105" t="s">
        <v>339</v>
      </c>
      <c r="E687" s="33">
        <f t="shared" si="52"/>
        <v>6.5</v>
      </c>
      <c r="F687" s="33">
        <v>10</v>
      </c>
      <c r="G687" s="36">
        <f t="shared" si="54"/>
        <v>0</v>
      </c>
      <c r="H687" s="206"/>
    </row>
    <row r="688" spans="1:8" ht="39.75" customHeight="1" thickBot="1">
      <c r="A688" s="203" t="s">
        <v>10</v>
      </c>
      <c r="B688" s="170" t="s">
        <v>10</v>
      </c>
      <c r="C688" s="170" t="s">
        <v>10</v>
      </c>
      <c r="D688" s="105" t="s">
        <v>279</v>
      </c>
      <c r="E688" s="33">
        <f t="shared" si="52"/>
        <v>4.55</v>
      </c>
      <c r="F688" s="33">
        <v>7</v>
      </c>
      <c r="G688" s="36">
        <f t="shared" si="54"/>
        <v>0</v>
      </c>
      <c r="H688" s="206"/>
    </row>
    <row r="689" spans="1:8" ht="39.75" customHeight="1" thickBot="1">
      <c r="A689" s="203" t="s">
        <v>10</v>
      </c>
      <c r="B689" s="170" t="s">
        <v>10</v>
      </c>
      <c r="C689" s="170" t="s">
        <v>10</v>
      </c>
      <c r="D689" s="105" t="s">
        <v>212</v>
      </c>
      <c r="E689" s="33">
        <f t="shared" si="52"/>
        <v>1.9500000000000002</v>
      </c>
      <c r="F689" s="33">
        <v>3</v>
      </c>
      <c r="G689" s="36">
        <f t="shared" si="54"/>
        <v>0</v>
      </c>
      <c r="H689" s="206"/>
    </row>
    <row r="690" spans="1:8" ht="39.75" customHeight="1" thickBot="1">
      <c r="A690" s="203" t="s">
        <v>10</v>
      </c>
      <c r="B690" s="170" t="s">
        <v>10</v>
      </c>
      <c r="C690" s="170" t="s">
        <v>10</v>
      </c>
      <c r="D690" s="105" t="s">
        <v>281</v>
      </c>
      <c r="E690" s="33">
        <f t="shared" si="52"/>
        <v>1.9500000000000002</v>
      </c>
      <c r="F690" s="33">
        <v>3</v>
      </c>
      <c r="G690" s="36">
        <f t="shared" si="54"/>
        <v>0</v>
      </c>
      <c r="H690" s="206"/>
    </row>
    <row r="691" spans="1:8" ht="39.75" customHeight="1" thickBot="1">
      <c r="A691" s="203" t="s">
        <v>10</v>
      </c>
      <c r="B691" s="170" t="s">
        <v>10</v>
      </c>
      <c r="C691" s="170" t="s">
        <v>10</v>
      </c>
      <c r="D691" s="105" t="s">
        <v>331</v>
      </c>
      <c r="E691" s="33">
        <f t="shared" si="52"/>
        <v>1.3</v>
      </c>
      <c r="F691" s="33">
        <v>2</v>
      </c>
      <c r="G691" s="36">
        <f t="shared" si="54"/>
        <v>0</v>
      </c>
      <c r="H691" s="221"/>
    </row>
    <row r="692" spans="1:8" ht="39.75" customHeight="1" thickBot="1">
      <c r="A692" s="203" t="s">
        <v>10</v>
      </c>
      <c r="B692" s="170" t="s">
        <v>10</v>
      </c>
      <c r="C692" s="170" t="s">
        <v>10</v>
      </c>
      <c r="D692" s="106" t="s">
        <v>70</v>
      </c>
      <c r="E692" s="42">
        <f t="shared" si="52"/>
        <v>0.65</v>
      </c>
      <c r="F692" s="42">
        <v>1</v>
      </c>
      <c r="G692" s="44">
        <f t="shared" si="54"/>
        <v>0</v>
      </c>
      <c r="H692" s="60" t="s">
        <v>21</v>
      </c>
    </row>
    <row r="693" spans="1:8" ht="39.75" customHeight="1" thickBot="1">
      <c r="A693" s="203" t="s">
        <v>10</v>
      </c>
      <c r="B693" s="170" t="s">
        <v>10</v>
      </c>
      <c r="C693" s="170" t="s">
        <v>213</v>
      </c>
      <c r="D693" s="158" t="s">
        <v>372</v>
      </c>
      <c r="E693" s="46">
        <f t="shared" si="52"/>
        <v>22.75</v>
      </c>
      <c r="F693" s="46">
        <v>35</v>
      </c>
      <c r="G693" s="48">
        <f t="shared" si="54"/>
        <v>0</v>
      </c>
      <c r="H693" s="176" t="s">
        <v>432</v>
      </c>
    </row>
    <row r="694" spans="1:8" ht="39.75" customHeight="1" thickBot="1">
      <c r="A694" s="203" t="s">
        <v>10</v>
      </c>
      <c r="B694" s="170" t="s">
        <v>10</v>
      </c>
      <c r="C694" s="170" t="s">
        <v>10</v>
      </c>
      <c r="D694" s="159" t="s">
        <v>278</v>
      </c>
      <c r="E694" s="33">
        <f t="shared" si="52"/>
        <v>3.25</v>
      </c>
      <c r="F694" s="33">
        <v>5</v>
      </c>
      <c r="G694" s="36">
        <f t="shared" si="54"/>
        <v>0</v>
      </c>
      <c r="H694" s="176" t="s">
        <v>10</v>
      </c>
    </row>
    <row r="695" spans="1:8" ht="39.75" customHeight="1" thickBot="1">
      <c r="A695" s="203" t="s">
        <v>10</v>
      </c>
      <c r="B695" s="170" t="s">
        <v>10</v>
      </c>
      <c r="C695" s="170" t="s">
        <v>10</v>
      </c>
      <c r="D695" s="159" t="s">
        <v>279</v>
      </c>
      <c r="E695" s="33">
        <f t="shared" si="52"/>
        <v>3.25</v>
      </c>
      <c r="F695" s="33">
        <v>5</v>
      </c>
      <c r="G695" s="36">
        <f t="shared" si="54"/>
        <v>0</v>
      </c>
      <c r="H695" s="176" t="s">
        <v>10</v>
      </c>
    </row>
    <row r="696" spans="1:8" ht="39.75" customHeight="1" thickBot="1">
      <c r="A696" s="203" t="s">
        <v>10</v>
      </c>
      <c r="B696" s="170" t="s">
        <v>10</v>
      </c>
      <c r="C696" s="170" t="s">
        <v>10</v>
      </c>
      <c r="D696" s="159" t="s">
        <v>309</v>
      </c>
      <c r="E696" s="33">
        <f t="shared" si="52"/>
        <v>1.9500000000000002</v>
      </c>
      <c r="F696" s="33">
        <v>3</v>
      </c>
      <c r="G696" s="36">
        <f t="shared" si="54"/>
        <v>0</v>
      </c>
      <c r="H696" s="176" t="s">
        <v>10</v>
      </c>
    </row>
    <row r="697" spans="1:8" ht="39.75" customHeight="1" thickBot="1">
      <c r="A697" s="203" t="s">
        <v>10</v>
      </c>
      <c r="B697" s="170" t="s">
        <v>10</v>
      </c>
      <c r="C697" s="170" t="s">
        <v>10</v>
      </c>
      <c r="D697" s="159" t="s">
        <v>19</v>
      </c>
      <c r="E697" s="33">
        <f t="shared" si="52"/>
        <v>1.3</v>
      </c>
      <c r="F697" s="33">
        <v>2</v>
      </c>
      <c r="G697" s="36">
        <f t="shared" si="54"/>
        <v>0</v>
      </c>
      <c r="H697" s="176" t="s">
        <v>10</v>
      </c>
    </row>
    <row r="698" spans="1:8" ht="39.75" customHeight="1" thickBot="1">
      <c r="A698" s="203" t="s">
        <v>10</v>
      </c>
      <c r="B698" s="170" t="s">
        <v>10</v>
      </c>
      <c r="C698" s="170" t="s">
        <v>10</v>
      </c>
      <c r="D698" s="159" t="s">
        <v>281</v>
      </c>
      <c r="E698" s="33">
        <f t="shared" si="52"/>
        <v>1.3</v>
      </c>
      <c r="F698" s="33">
        <v>2</v>
      </c>
      <c r="G698" s="36">
        <f t="shared" si="54"/>
        <v>0</v>
      </c>
      <c r="H698" s="176" t="s">
        <v>10</v>
      </c>
    </row>
    <row r="699" spans="1:8" ht="39.75" customHeight="1" thickBot="1">
      <c r="A699" s="203" t="s">
        <v>10</v>
      </c>
      <c r="B699" s="170" t="s">
        <v>10</v>
      </c>
      <c r="C699" s="170" t="s">
        <v>10</v>
      </c>
      <c r="D699" s="159" t="s">
        <v>48</v>
      </c>
      <c r="E699" s="33">
        <f t="shared" si="52"/>
        <v>0.65</v>
      </c>
      <c r="F699" s="33">
        <v>1</v>
      </c>
      <c r="G699" s="36">
        <f t="shared" si="54"/>
        <v>0</v>
      </c>
      <c r="H699" s="176" t="s">
        <v>10</v>
      </c>
    </row>
    <row r="700" spans="1:8" ht="39.75" customHeight="1" thickBot="1">
      <c r="A700" s="203" t="s">
        <v>10</v>
      </c>
      <c r="B700" s="170" t="s">
        <v>10</v>
      </c>
      <c r="C700" s="170" t="s">
        <v>10</v>
      </c>
      <c r="D700" s="159" t="s">
        <v>431</v>
      </c>
      <c r="E700" s="33">
        <f t="shared" si="52"/>
        <v>0.32500000000000001</v>
      </c>
      <c r="F700" s="33">
        <v>0.5</v>
      </c>
      <c r="G700" s="36">
        <f t="shared" si="54"/>
        <v>0</v>
      </c>
      <c r="H700" s="176" t="s">
        <v>10</v>
      </c>
    </row>
    <row r="701" spans="1:8" ht="39.75" customHeight="1" thickBot="1">
      <c r="A701" s="203" t="s">
        <v>10</v>
      </c>
      <c r="B701" s="170" t="s">
        <v>10</v>
      </c>
      <c r="C701" s="170" t="s">
        <v>10</v>
      </c>
      <c r="D701" s="159" t="s">
        <v>13</v>
      </c>
      <c r="E701" s="33">
        <f t="shared" si="52"/>
        <v>0.32500000000000001</v>
      </c>
      <c r="F701" s="33">
        <v>0.5</v>
      </c>
      <c r="G701" s="36">
        <f t="shared" si="54"/>
        <v>0</v>
      </c>
      <c r="H701" s="176" t="s">
        <v>10</v>
      </c>
    </row>
    <row r="702" spans="1:8" ht="39.75" customHeight="1" thickBot="1">
      <c r="A702" s="203" t="s">
        <v>10</v>
      </c>
      <c r="B702" s="170" t="s">
        <v>10</v>
      </c>
      <c r="C702" s="170" t="s">
        <v>10</v>
      </c>
      <c r="D702" s="160" t="s">
        <v>112</v>
      </c>
      <c r="E702" s="50">
        <f t="shared" si="52"/>
        <v>0.32500000000000001</v>
      </c>
      <c r="F702" s="50">
        <v>0.5</v>
      </c>
      <c r="G702" s="52">
        <f t="shared" si="54"/>
        <v>0</v>
      </c>
      <c r="H702" s="176" t="s">
        <v>10</v>
      </c>
    </row>
    <row r="703" spans="1:8" ht="39.75" customHeight="1" thickBot="1">
      <c r="A703" s="203" t="s">
        <v>10</v>
      </c>
      <c r="B703" s="170" t="s">
        <v>10</v>
      </c>
      <c r="C703" s="170" t="s">
        <v>264</v>
      </c>
      <c r="D703" s="103" t="s">
        <v>306</v>
      </c>
      <c r="E703" s="37">
        <f t="shared" si="52"/>
        <v>6.5</v>
      </c>
      <c r="F703" s="37">
        <v>10</v>
      </c>
      <c r="G703" s="53">
        <f t="shared" si="54"/>
        <v>0</v>
      </c>
      <c r="H703" s="183" t="s">
        <v>433</v>
      </c>
    </row>
    <row r="704" spans="1:8" ht="39.75" customHeight="1" thickBot="1">
      <c r="A704" s="203" t="s">
        <v>10</v>
      </c>
      <c r="B704" s="170" t="s">
        <v>10</v>
      </c>
      <c r="C704" s="170" t="s">
        <v>10</v>
      </c>
      <c r="D704" s="105" t="s">
        <v>278</v>
      </c>
      <c r="E704" s="33">
        <f t="shared" si="52"/>
        <v>3.25</v>
      </c>
      <c r="F704" s="33">
        <v>5</v>
      </c>
      <c r="G704" s="36">
        <f t="shared" si="54"/>
        <v>0</v>
      </c>
      <c r="H704" s="183" t="s">
        <v>10</v>
      </c>
    </row>
    <row r="705" spans="1:8" ht="39.75" customHeight="1" thickBot="1">
      <c r="A705" s="203" t="s">
        <v>10</v>
      </c>
      <c r="B705" s="170" t="s">
        <v>10</v>
      </c>
      <c r="C705" s="170" t="s">
        <v>10</v>
      </c>
      <c r="D705" s="105" t="s">
        <v>307</v>
      </c>
      <c r="E705" s="33">
        <f t="shared" si="52"/>
        <v>3.25</v>
      </c>
      <c r="F705" s="33">
        <v>5</v>
      </c>
      <c r="G705" s="36">
        <f t="shared" si="54"/>
        <v>0</v>
      </c>
      <c r="H705" s="183" t="s">
        <v>10</v>
      </c>
    </row>
    <row r="706" spans="1:8" ht="39.75" customHeight="1" thickBot="1">
      <c r="A706" s="203" t="s">
        <v>10</v>
      </c>
      <c r="B706" s="170" t="s">
        <v>10</v>
      </c>
      <c r="C706" s="170" t="s">
        <v>10</v>
      </c>
      <c r="D706" s="105" t="s">
        <v>279</v>
      </c>
      <c r="E706" s="33">
        <f t="shared" si="52"/>
        <v>3.25</v>
      </c>
      <c r="F706" s="33">
        <v>5</v>
      </c>
      <c r="G706" s="36">
        <f t="shared" si="54"/>
        <v>0</v>
      </c>
      <c r="H706" s="183" t="s">
        <v>10</v>
      </c>
    </row>
    <row r="707" spans="1:8" ht="39.75" customHeight="1" thickBot="1">
      <c r="A707" s="203" t="s">
        <v>10</v>
      </c>
      <c r="B707" s="170" t="s">
        <v>10</v>
      </c>
      <c r="C707" s="170" t="s">
        <v>10</v>
      </c>
      <c r="D707" s="105" t="s">
        <v>308</v>
      </c>
      <c r="E707" s="33">
        <f t="shared" ref="E707:E715" si="55">F707*0.65</f>
        <v>3.25</v>
      </c>
      <c r="F707" s="33">
        <v>5</v>
      </c>
      <c r="G707" s="36">
        <f t="shared" si="54"/>
        <v>0</v>
      </c>
      <c r="H707" s="183" t="s">
        <v>10</v>
      </c>
    </row>
    <row r="708" spans="1:8" ht="39.75" customHeight="1" thickBot="1">
      <c r="A708" s="203" t="s">
        <v>10</v>
      </c>
      <c r="B708" s="170" t="s">
        <v>10</v>
      </c>
      <c r="C708" s="170" t="s">
        <v>10</v>
      </c>
      <c r="D708" s="105" t="s">
        <v>30</v>
      </c>
      <c r="E708" s="33">
        <f t="shared" si="55"/>
        <v>1.9500000000000002</v>
      </c>
      <c r="F708" s="33">
        <v>3</v>
      </c>
      <c r="G708" s="36">
        <f t="shared" si="54"/>
        <v>0</v>
      </c>
      <c r="H708" s="183" t="s">
        <v>10</v>
      </c>
    </row>
    <row r="709" spans="1:8" ht="39.75" customHeight="1" thickBot="1">
      <c r="A709" s="203" t="s">
        <v>10</v>
      </c>
      <c r="B709" s="170" t="s">
        <v>10</v>
      </c>
      <c r="C709" s="170" t="s">
        <v>10</v>
      </c>
      <c r="D709" s="105" t="s">
        <v>19</v>
      </c>
      <c r="E709" s="33">
        <f t="shared" si="55"/>
        <v>1.3</v>
      </c>
      <c r="F709" s="33">
        <v>2</v>
      </c>
      <c r="G709" s="36">
        <f t="shared" si="54"/>
        <v>0</v>
      </c>
      <c r="H709" s="183" t="s">
        <v>10</v>
      </c>
    </row>
    <row r="710" spans="1:8" ht="39.75" customHeight="1" thickBot="1">
      <c r="A710" s="203" t="s">
        <v>10</v>
      </c>
      <c r="B710" s="170" t="s">
        <v>10</v>
      </c>
      <c r="C710" s="170" t="s">
        <v>10</v>
      </c>
      <c r="D710" s="105" t="s">
        <v>48</v>
      </c>
      <c r="E710" s="33">
        <f t="shared" si="55"/>
        <v>0.65</v>
      </c>
      <c r="F710" s="33">
        <v>1</v>
      </c>
      <c r="G710" s="36">
        <f t="shared" si="54"/>
        <v>0</v>
      </c>
      <c r="H710" s="183" t="s">
        <v>10</v>
      </c>
    </row>
    <row r="711" spans="1:8" ht="39.75" customHeight="1" thickBot="1">
      <c r="A711" s="203" t="s">
        <v>10</v>
      </c>
      <c r="B711" s="170" t="s">
        <v>10</v>
      </c>
      <c r="C711" s="170" t="s">
        <v>10</v>
      </c>
      <c r="D711" s="105" t="s">
        <v>13</v>
      </c>
      <c r="E711" s="33">
        <f t="shared" si="55"/>
        <v>0.65</v>
      </c>
      <c r="F711" s="33">
        <v>1</v>
      </c>
      <c r="G711" s="36">
        <f t="shared" si="54"/>
        <v>0</v>
      </c>
      <c r="H711" s="183" t="s">
        <v>10</v>
      </c>
    </row>
    <row r="712" spans="1:8" ht="39.75" customHeight="1" thickBot="1">
      <c r="A712" s="203" t="s">
        <v>10</v>
      </c>
      <c r="B712" s="170" t="s">
        <v>10</v>
      </c>
      <c r="C712" s="170" t="s">
        <v>10</v>
      </c>
      <c r="D712" s="106" t="s">
        <v>112</v>
      </c>
      <c r="E712" s="25">
        <f t="shared" si="55"/>
        <v>0.32500000000000001</v>
      </c>
      <c r="F712" s="27">
        <v>0.5</v>
      </c>
      <c r="G712" s="29">
        <f t="shared" si="54"/>
        <v>0</v>
      </c>
      <c r="H712" s="183" t="s">
        <v>10</v>
      </c>
    </row>
    <row r="713" spans="1:8" ht="39.75" customHeight="1" thickBot="1">
      <c r="A713" s="203" t="s">
        <v>10</v>
      </c>
      <c r="B713" s="170" t="s">
        <v>10</v>
      </c>
      <c r="C713" s="108" t="s">
        <v>20</v>
      </c>
      <c r="D713" s="129" t="s">
        <v>402</v>
      </c>
      <c r="E713" s="23">
        <f t="shared" si="55"/>
        <v>13</v>
      </c>
      <c r="F713" s="24">
        <v>20</v>
      </c>
      <c r="G713" s="26">
        <f t="shared" si="54"/>
        <v>0</v>
      </c>
      <c r="H713" s="131"/>
    </row>
    <row r="714" spans="1:8" ht="39.75" customHeight="1" thickBot="1">
      <c r="A714" s="203" t="s">
        <v>10</v>
      </c>
      <c r="B714" s="170" t="s">
        <v>12</v>
      </c>
      <c r="C714" s="108" t="s">
        <v>16</v>
      </c>
      <c r="D714" s="109" t="s">
        <v>16</v>
      </c>
      <c r="E714" s="23">
        <f t="shared" si="55"/>
        <v>130</v>
      </c>
      <c r="F714" s="23">
        <v>200</v>
      </c>
      <c r="G714" s="26">
        <f t="shared" si="54"/>
        <v>0</v>
      </c>
      <c r="H714" s="137"/>
    </row>
    <row r="715" spans="1:8" ht="39.75" customHeight="1" thickBot="1">
      <c r="A715" s="203" t="s">
        <v>10</v>
      </c>
      <c r="B715" s="170" t="s">
        <v>10</v>
      </c>
      <c r="C715" s="108" t="s">
        <v>461</v>
      </c>
      <c r="D715" s="109" t="s">
        <v>462</v>
      </c>
      <c r="E715" s="23">
        <f t="shared" si="55"/>
        <v>29.25</v>
      </c>
      <c r="F715" s="23">
        <v>45</v>
      </c>
      <c r="G715" s="26">
        <f t="shared" si="54"/>
        <v>0</v>
      </c>
      <c r="H715" s="155"/>
    </row>
  </sheetData>
  <mergeCells count="282">
    <mergeCell ref="H17:H23"/>
    <mergeCell ref="H39:H43"/>
    <mergeCell ref="H77:H80"/>
    <mergeCell ref="H134:H139"/>
    <mergeCell ref="H173:H178"/>
    <mergeCell ref="H555:H556"/>
    <mergeCell ref="H565:H569"/>
    <mergeCell ref="H570:H573"/>
    <mergeCell ref="H386:H393"/>
    <mergeCell ref="H394:H398"/>
    <mergeCell ref="H403:H408"/>
    <mergeCell ref="H419:H426"/>
    <mergeCell ref="H427:H433"/>
    <mergeCell ref="H437:H442"/>
    <mergeCell ref="H449:H459"/>
    <mergeCell ref="H117:H121"/>
    <mergeCell ref="H129:H132"/>
    <mergeCell ref="H141:H146"/>
    <mergeCell ref="H90:H93"/>
    <mergeCell ref="H98:H99"/>
    <mergeCell ref="H56:H61"/>
    <mergeCell ref="H480:H482"/>
    <mergeCell ref="H483:H489"/>
    <mergeCell ref="H515:H519"/>
    <mergeCell ref="C668:C669"/>
    <mergeCell ref="H668:H669"/>
    <mergeCell ref="H596:H605"/>
    <mergeCell ref="H606:H611"/>
    <mergeCell ref="H616:H628"/>
    <mergeCell ref="H644:H650"/>
    <mergeCell ref="H545:H549"/>
    <mergeCell ref="H72:H75"/>
    <mergeCell ref="H82:H89"/>
    <mergeCell ref="H585:H587"/>
    <mergeCell ref="C271:C276"/>
    <mergeCell ref="H271:H276"/>
    <mergeCell ref="C334:C338"/>
    <mergeCell ref="C359:C367"/>
    <mergeCell ref="H359:H367"/>
    <mergeCell ref="C464:C467"/>
    <mergeCell ref="C663:C667"/>
    <mergeCell ref="H663:H667"/>
    <mergeCell ref="C636:C642"/>
    <mergeCell ref="H636:H642"/>
    <mergeCell ref="H180:H186"/>
    <mergeCell ref="H201:H207"/>
    <mergeCell ref="H208:H212"/>
    <mergeCell ref="H460:H463"/>
    <mergeCell ref="B575:B584"/>
    <mergeCell ref="A585:A614"/>
    <mergeCell ref="B585:B587"/>
    <mergeCell ref="C585:C587"/>
    <mergeCell ref="B588:B612"/>
    <mergeCell ref="C589:C595"/>
    <mergeCell ref="C596:C605"/>
    <mergeCell ref="C606:C611"/>
    <mergeCell ref="B613:B614"/>
    <mergeCell ref="A554:A584"/>
    <mergeCell ref="B555:B574"/>
    <mergeCell ref="C555:C556"/>
    <mergeCell ref="C558:C564"/>
    <mergeCell ref="C565:C569"/>
    <mergeCell ref="C570:C573"/>
    <mergeCell ref="C575:C583"/>
    <mergeCell ref="H681:H684"/>
    <mergeCell ref="A681:A715"/>
    <mergeCell ref="B681:B684"/>
    <mergeCell ref="C681:C684"/>
    <mergeCell ref="B685:B713"/>
    <mergeCell ref="C686:C692"/>
    <mergeCell ref="C693:C702"/>
    <mergeCell ref="C703:C712"/>
    <mergeCell ref="B714:B715"/>
    <mergeCell ref="H693:H702"/>
    <mergeCell ref="H703:H712"/>
    <mergeCell ref="H686:H691"/>
    <mergeCell ref="H4:H6"/>
    <mergeCell ref="H7:H16"/>
    <mergeCell ref="H25:H33"/>
    <mergeCell ref="H45:H55"/>
    <mergeCell ref="A653:A680"/>
    <mergeCell ref="B654:B678"/>
    <mergeCell ref="C655:C662"/>
    <mergeCell ref="H147:H153"/>
    <mergeCell ref="H157:H162"/>
    <mergeCell ref="H163:H172"/>
    <mergeCell ref="C670:C677"/>
    <mergeCell ref="B679:B680"/>
    <mergeCell ref="A615:A652"/>
    <mergeCell ref="B616:B643"/>
    <mergeCell ref="C616:C628"/>
    <mergeCell ref="C629:C635"/>
    <mergeCell ref="H101:H108"/>
    <mergeCell ref="H109:H116"/>
    <mergeCell ref="H670:H677"/>
    <mergeCell ref="B644:B651"/>
    <mergeCell ref="C644:C650"/>
    <mergeCell ref="A527:A553"/>
    <mergeCell ref="B527:B530"/>
    <mergeCell ref="C527:C530"/>
    <mergeCell ref="C545:C549"/>
    <mergeCell ref="B551:B553"/>
    <mergeCell ref="C551:C552"/>
    <mergeCell ref="A492:A526"/>
    <mergeCell ref="B492:B495"/>
    <mergeCell ref="C492:C495"/>
    <mergeCell ref="B496:B514"/>
    <mergeCell ref="C497:C500"/>
    <mergeCell ref="C501:C506"/>
    <mergeCell ref="C507:C513"/>
    <mergeCell ref="C515:C520"/>
    <mergeCell ref="C522:C526"/>
    <mergeCell ref="B515:B526"/>
    <mergeCell ref="A403:A436"/>
    <mergeCell ref="B403:B408"/>
    <mergeCell ref="C403:C408"/>
    <mergeCell ref="B409:B434"/>
    <mergeCell ref="C410:C418"/>
    <mergeCell ref="C419:C426"/>
    <mergeCell ref="C427:C433"/>
    <mergeCell ref="B435:B436"/>
    <mergeCell ref="A471:A491"/>
    <mergeCell ref="B473:B490"/>
    <mergeCell ref="C474:C479"/>
    <mergeCell ref="C480:C482"/>
    <mergeCell ref="C483:C489"/>
    <mergeCell ref="A437:A470"/>
    <mergeCell ref="B437:B442"/>
    <mergeCell ref="C437:C442"/>
    <mergeCell ref="B443:B468"/>
    <mergeCell ref="C444:C448"/>
    <mergeCell ref="C449:C459"/>
    <mergeCell ref="C460:C463"/>
    <mergeCell ref="B469:B470"/>
    <mergeCell ref="B471:B472"/>
    <mergeCell ref="A342:A378"/>
    <mergeCell ref="B342:B343"/>
    <mergeCell ref="B344:B368"/>
    <mergeCell ref="C345:C352"/>
    <mergeCell ref="C353:C358"/>
    <mergeCell ref="B369:B378"/>
    <mergeCell ref="C369:C377"/>
    <mergeCell ref="A379:A402"/>
    <mergeCell ref="B380:B399"/>
    <mergeCell ref="C381:C385"/>
    <mergeCell ref="C386:C393"/>
    <mergeCell ref="C394:C398"/>
    <mergeCell ref="B400:B402"/>
    <mergeCell ref="A255:A284"/>
    <mergeCell ref="B255:B259"/>
    <mergeCell ref="B260:B282"/>
    <mergeCell ref="C261:C270"/>
    <mergeCell ref="C277:C281"/>
    <mergeCell ref="B283:B284"/>
    <mergeCell ref="B246:B254"/>
    <mergeCell ref="A222:A254"/>
    <mergeCell ref="B223:B245"/>
    <mergeCell ref="C224:C230"/>
    <mergeCell ref="C231:C239"/>
    <mergeCell ref="C246:C252"/>
    <mergeCell ref="C255:C259"/>
    <mergeCell ref="B7:B34"/>
    <mergeCell ref="C7:C16"/>
    <mergeCell ref="C17:C24"/>
    <mergeCell ref="C25:C33"/>
    <mergeCell ref="B35:B36"/>
    <mergeCell ref="A4:A36"/>
    <mergeCell ref="B4:B6"/>
    <mergeCell ref="C4:C6"/>
    <mergeCell ref="C56:C61"/>
    <mergeCell ref="A37:A71"/>
    <mergeCell ref="B38:B62"/>
    <mergeCell ref="C39:C44"/>
    <mergeCell ref="C45:C55"/>
    <mergeCell ref="B63:B71"/>
    <mergeCell ref="C63:C70"/>
    <mergeCell ref="A129:A156"/>
    <mergeCell ref="B129:B132"/>
    <mergeCell ref="C129:C132"/>
    <mergeCell ref="B133:B154"/>
    <mergeCell ref="C134:C140"/>
    <mergeCell ref="A97:A128"/>
    <mergeCell ref="B72:B75"/>
    <mergeCell ref="C72:C75"/>
    <mergeCell ref="B76:B94"/>
    <mergeCell ref="C77:C81"/>
    <mergeCell ref="C82:C89"/>
    <mergeCell ref="C90:C93"/>
    <mergeCell ref="B95:B96"/>
    <mergeCell ref="B98:B122"/>
    <mergeCell ref="A72:A96"/>
    <mergeCell ref="C98:C99"/>
    <mergeCell ref="C101:C108"/>
    <mergeCell ref="C109:C116"/>
    <mergeCell ref="C117:C121"/>
    <mergeCell ref="B123:B128"/>
    <mergeCell ref="C124:C128"/>
    <mergeCell ref="A285:A310"/>
    <mergeCell ref="B285:B287"/>
    <mergeCell ref="B288:B308"/>
    <mergeCell ref="C288:C294"/>
    <mergeCell ref="C295:C301"/>
    <mergeCell ref="B309:B310"/>
    <mergeCell ref="A311:A341"/>
    <mergeCell ref="B312:B339"/>
    <mergeCell ref="C313:C318"/>
    <mergeCell ref="C319:C326"/>
    <mergeCell ref="C327:C333"/>
    <mergeCell ref="B340:B341"/>
    <mergeCell ref="A192:A221"/>
    <mergeCell ref="B192:B193"/>
    <mergeCell ref="B194:B213"/>
    <mergeCell ref="C195:C200"/>
    <mergeCell ref="C201:C207"/>
    <mergeCell ref="C208:C212"/>
    <mergeCell ref="B214:B221"/>
    <mergeCell ref="C214:C221"/>
    <mergeCell ref="A157:A191"/>
    <mergeCell ref="B157:B162"/>
    <mergeCell ref="E1:E2"/>
    <mergeCell ref="A1:D2"/>
    <mergeCell ref="H589:H594"/>
    <mergeCell ref="H629:H634"/>
    <mergeCell ref="H655:H661"/>
    <mergeCell ref="H195:H199"/>
    <mergeCell ref="H214:H220"/>
    <mergeCell ref="H261:H269"/>
    <mergeCell ref="H295:H300"/>
    <mergeCell ref="H313:H317"/>
    <mergeCell ref="H334:H338"/>
    <mergeCell ref="H345:H351"/>
    <mergeCell ref="H381:H384"/>
    <mergeCell ref="H410:H417"/>
    <mergeCell ref="H224:H230"/>
    <mergeCell ref="H492:H495"/>
    <mergeCell ref="H501:H506"/>
    <mergeCell ref="H507:H513"/>
    <mergeCell ref="H527:H530"/>
    <mergeCell ref="H531:H536"/>
    <mergeCell ref="H353:H358"/>
    <mergeCell ref="H302:H307"/>
    <mergeCell ref="H288:H294"/>
    <mergeCell ref="H319:H326"/>
    <mergeCell ref="H63:H69"/>
    <mergeCell ref="H255:H259"/>
    <mergeCell ref="C285:C287"/>
    <mergeCell ref="H285:H287"/>
    <mergeCell ref="C342:C343"/>
    <mergeCell ref="H342:H343"/>
    <mergeCell ref="C401:C402"/>
    <mergeCell ref="H246:H251"/>
    <mergeCell ref="H401:H402"/>
    <mergeCell ref="H124:H127"/>
    <mergeCell ref="C157:C162"/>
    <mergeCell ref="C163:C172"/>
    <mergeCell ref="C173:C179"/>
    <mergeCell ref="C180:C186"/>
    <mergeCell ref="C189:C191"/>
    <mergeCell ref="H575:H582"/>
    <mergeCell ref="C302:C307"/>
    <mergeCell ref="H231:H239"/>
    <mergeCell ref="H240:H244"/>
    <mergeCell ref="H277:H281"/>
    <mergeCell ref="C141:C146"/>
    <mergeCell ref="C147:C153"/>
    <mergeCell ref="B155:B156"/>
    <mergeCell ref="C240:C244"/>
    <mergeCell ref="H537:H543"/>
    <mergeCell ref="H558:H563"/>
    <mergeCell ref="H189:H190"/>
    <mergeCell ref="H327:H333"/>
    <mergeCell ref="H369:H376"/>
    <mergeCell ref="H522:H525"/>
    <mergeCell ref="H444:H447"/>
    <mergeCell ref="H464:H467"/>
    <mergeCell ref="H474:H478"/>
    <mergeCell ref="H497:H499"/>
    <mergeCell ref="B163:B187"/>
    <mergeCell ref="B188:B191"/>
    <mergeCell ref="B531:B550"/>
    <mergeCell ref="C531:C536"/>
    <mergeCell ref="C537:C544"/>
  </mergeCells>
  <phoneticPr fontId="5" type="noConversion"/>
  <printOptions horizontalCentered="1"/>
  <pageMargins left="0.7" right="0.7" top="0.75" bottom="0.75" header="0.3" footer="0.3"/>
  <pageSetup paperSize="9" scale="37" fitToHeight="0" orientation="portrait" r:id="rId1"/>
  <rowBreaks count="22" manualBreakCount="22">
    <brk id="36" max="7" man="1"/>
    <brk id="71" max="7" man="1"/>
    <brk id="96" max="7" man="1"/>
    <brk id="128" max="7" man="1"/>
    <brk id="156" max="7" man="1"/>
    <brk id="191" max="7" man="1"/>
    <brk id="221" max="7" man="1"/>
    <brk id="254" max="7" man="1"/>
    <brk id="284" max="7" man="1"/>
    <brk id="310" max="7" man="1"/>
    <brk id="341" max="7" man="1"/>
    <brk id="378" max="7" man="1"/>
    <brk id="402" max="7" man="1"/>
    <brk id="436" max="7" man="1"/>
    <brk id="470" max="7" man="1"/>
    <brk id="491" max="7" man="1"/>
    <brk id="526" max="7" man="1"/>
    <brk id="553" max="7" man="1"/>
    <brk id="584" max="7" man="1"/>
    <brk id="614" max="7" man="1"/>
    <brk id="652" max="7" man="1"/>
    <brk id="680" max="7" man="1"/>
  </rowBreaks>
  <colBreaks count="3" manualBreakCount="3">
    <brk id="1" max="833" man="1"/>
    <brk id="2" max="833" man="1"/>
    <brk id="3" max="83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41"/>
  <sheetViews>
    <sheetView showGridLines="0" view="pageBreakPreview" zoomScale="70" zoomScaleNormal="70" zoomScaleSheetLayoutView="70" workbookViewId="0">
      <selection sqref="A1:D2"/>
    </sheetView>
  </sheetViews>
  <sheetFormatPr defaultRowHeight="16.5"/>
  <cols>
    <col min="1" max="1" width="12.625" style="272" customWidth="1"/>
    <col min="2" max="2" width="12.625" style="273" customWidth="1"/>
    <col min="3" max="3" width="25.625" style="273" customWidth="1"/>
    <col min="4" max="4" width="40.625" style="273" customWidth="1"/>
    <col min="5" max="5" width="15.625" style="274" customWidth="1"/>
    <col min="6" max="6" width="15.625" style="273" customWidth="1"/>
    <col min="7" max="7" width="15.625" style="275" customWidth="1"/>
    <col min="8" max="8" width="80.625" style="277" customWidth="1"/>
    <col min="9" max="16384" width="9" style="270"/>
  </cols>
  <sheetData>
    <row r="1" spans="1:8" s="256" customFormat="1" ht="40.5" customHeight="1" thickBot="1">
      <c r="A1" s="251" t="str">
        <f>'레시피 '!A1:D2</f>
        <v>[2026년 5월 유아 일반형 레시피]</v>
      </c>
      <c r="B1" s="252"/>
      <c r="C1" s="252"/>
      <c r="D1" s="253"/>
      <c r="E1" s="188" t="s">
        <v>0</v>
      </c>
      <c r="F1" s="82" t="s">
        <v>66</v>
      </c>
      <c r="G1" s="254">
        <v>0</v>
      </c>
      <c r="H1" s="255"/>
    </row>
    <row r="2" spans="1:8" s="256" customFormat="1" ht="40.5" customHeight="1" thickBot="1">
      <c r="A2" s="257"/>
      <c r="B2" s="258"/>
      <c r="C2" s="258"/>
      <c r="D2" s="259"/>
      <c r="E2" s="189"/>
      <c r="F2" s="82" t="s">
        <v>67</v>
      </c>
      <c r="G2" s="260">
        <v>0</v>
      </c>
      <c r="H2" s="261"/>
    </row>
    <row r="3" spans="1:8" s="265" customFormat="1" ht="39.75" customHeight="1" thickBot="1">
      <c r="A3" s="89" t="s">
        <v>1</v>
      </c>
      <c r="B3" s="90" t="s">
        <v>2</v>
      </c>
      <c r="C3" s="91" t="s">
        <v>3</v>
      </c>
      <c r="D3" s="89" t="s">
        <v>6</v>
      </c>
      <c r="E3" s="262" t="s">
        <v>25</v>
      </c>
      <c r="F3" s="90" t="s">
        <v>24</v>
      </c>
      <c r="G3" s="263" t="s">
        <v>7</v>
      </c>
      <c r="H3" s="264" t="s">
        <v>5</v>
      </c>
    </row>
    <row r="4" spans="1:8" s="98" customFormat="1" ht="39.75" customHeight="1" thickBot="1">
      <c r="A4" s="266" t="s">
        <v>377</v>
      </c>
      <c r="B4" s="108" t="s">
        <v>9</v>
      </c>
      <c r="C4" s="108" t="s">
        <v>18</v>
      </c>
      <c r="D4" s="109" t="s">
        <v>18</v>
      </c>
      <c r="E4" s="23">
        <f t="shared" ref="E4" si="0">F4*0.65</f>
        <v>21.125</v>
      </c>
      <c r="F4" s="110">
        <v>32.5</v>
      </c>
      <c r="G4" s="67">
        <f t="shared" ref="G4" si="1">$G$1*E4+$G$2*F4</f>
        <v>0</v>
      </c>
      <c r="H4" s="153"/>
    </row>
    <row r="5" spans="1:8" s="98" customFormat="1" ht="39.75" customHeight="1" thickBot="1">
      <c r="A5" s="267" t="s">
        <v>10</v>
      </c>
      <c r="B5" s="170" t="s">
        <v>11</v>
      </c>
      <c r="C5" s="108" t="s">
        <v>15</v>
      </c>
      <c r="D5" s="109" t="s">
        <v>35</v>
      </c>
      <c r="E5" s="23">
        <f t="shared" ref="E5:E32" si="2">F5*0.65</f>
        <v>35.75</v>
      </c>
      <c r="F5" s="110">
        <v>55</v>
      </c>
      <c r="G5" s="26">
        <f t="shared" ref="G5:G32" si="3">$G$1*E5+$G$2*F5</f>
        <v>0</v>
      </c>
      <c r="H5" s="137"/>
    </row>
    <row r="6" spans="1:8" s="98" customFormat="1" ht="39.75" customHeight="1" thickBot="1">
      <c r="A6" s="267" t="s">
        <v>10</v>
      </c>
      <c r="B6" s="170" t="s">
        <v>10</v>
      </c>
      <c r="C6" s="170" t="s">
        <v>82</v>
      </c>
      <c r="D6" s="103" t="s">
        <v>46</v>
      </c>
      <c r="E6" s="37">
        <f t="shared" si="2"/>
        <v>1.9500000000000002</v>
      </c>
      <c r="F6" s="104">
        <v>3</v>
      </c>
      <c r="G6" s="53">
        <f t="shared" si="3"/>
        <v>0</v>
      </c>
      <c r="H6" s="268" t="s">
        <v>489</v>
      </c>
    </row>
    <row r="7" spans="1:8" s="98" customFormat="1" ht="39.75" customHeight="1" thickBot="1">
      <c r="A7" s="267" t="s">
        <v>10</v>
      </c>
      <c r="B7" s="170" t="s">
        <v>10</v>
      </c>
      <c r="C7" s="170" t="s">
        <v>10</v>
      </c>
      <c r="D7" s="105" t="s">
        <v>29</v>
      </c>
      <c r="E7" s="33">
        <f t="shared" si="2"/>
        <v>0.65</v>
      </c>
      <c r="F7" s="100">
        <v>1</v>
      </c>
      <c r="G7" s="35">
        <f t="shared" si="3"/>
        <v>0</v>
      </c>
      <c r="H7" s="268"/>
    </row>
    <row r="8" spans="1:8" s="98" customFormat="1" ht="39.75" customHeight="1" thickBot="1">
      <c r="A8" s="267" t="s">
        <v>10</v>
      </c>
      <c r="B8" s="170" t="s">
        <v>10</v>
      </c>
      <c r="C8" s="170" t="s">
        <v>10</v>
      </c>
      <c r="D8" s="105" t="s">
        <v>331</v>
      </c>
      <c r="E8" s="33">
        <f t="shared" si="2"/>
        <v>0.65</v>
      </c>
      <c r="F8" s="100">
        <v>1</v>
      </c>
      <c r="G8" s="35">
        <f t="shared" si="3"/>
        <v>0</v>
      </c>
      <c r="H8" s="268"/>
    </row>
    <row r="9" spans="1:8" s="98" customFormat="1" ht="39.75" customHeight="1" thickBot="1">
      <c r="A9" s="267" t="s">
        <v>10</v>
      </c>
      <c r="B9" s="170" t="s">
        <v>10</v>
      </c>
      <c r="C9" s="170" t="s">
        <v>10</v>
      </c>
      <c r="D9" s="105" t="s">
        <v>83</v>
      </c>
      <c r="E9" s="33">
        <f t="shared" si="2"/>
        <v>0.65</v>
      </c>
      <c r="F9" s="100">
        <v>1</v>
      </c>
      <c r="G9" s="36">
        <f t="shared" si="3"/>
        <v>0</v>
      </c>
      <c r="H9" s="268"/>
    </row>
    <row r="10" spans="1:8" s="98" customFormat="1" ht="39.75" customHeight="1" thickBot="1">
      <c r="A10" s="267" t="s">
        <v>10</v>
      </c>
      <c r="B10" s="170" t="s">
        <v>10</v>
      </c>
      <c r="C10" s="170" t="s">
        <v>10</v>
      </c>
      <c r="D10" s="105" t="s">
        <v>84</v>
      </c>
      <c r="E10" s="33">
        <f t="shared" si="2"/>
        <v>0.32500000000000001</v>
      </c>
      <c r="F10" s="100">
        <v>0.5</v>
      </c>
      <c r="G10" s="36">
        <f t="shared" si="3"/>
        <v>0</v>
      </c>
      <c r="H10" s="269"/>
    </row>
    <row r="11" spans="1:8" s="98" customFormat="1" ht="39.75" customHeight="1" thickBot="1">
      <c r="A11" s="267" t="s">
        <v>10</v>
      </c>
      <c r="B11" s="170" t="s">
        <v>10</v>
      </c>
      <c r="C11" s="170" t="s">
        <v>10</v>
      </c>
      <c r="D11" s="106" t="s">
        <v>70</v>
      </c>
      <c r="E11" s="42">
        <f t="shared" si="2"/>
        <v>0.13</v>
      </c>
      <c r="F11" s="107">
        <v>0.2</v>
      </c>
      <c r="G11" s="44">
        <f t="shared" si="3"/>
        <v>0</v>
      </c>
      <c r="H11" s="60" t="s">
        <v>21</v>
      </c>
    </row>
    <row r="12" spans="1:8" s="98" customFormat="1" ht="39.75" customHeight="1" thickBot="1">
      <c r="A12" s="267" t="s">
        <v>10</v>
      </c>
      <c r="B12" s="170" t="s">
        <v>10</v>
      </c>
      <c r="C12" s="170" t="s">
        <v>85</v>
      </c>
      <c r="D12" s="142" t="s">
        <v>277</v>
      </c>
      <c r="E12" s="46">
        <f t="shared" si="2"/>
        <v>22.75</v>
      </c>
      <c r="F12" s="97">
        <v>35</v>
      </c>
      <c r="G12" s="48">
        <f t="shared" si="3"/>
        <v>0</v>
      </c>
      <c r="H12" s="226" t="s">
        <v>224</v>
      </c>
    </row>
    <row r="13" spans="1:8" s="98" customFormat="1" ht="39.75" customHeight="1" thickBot="1">
      <c r="A13" s="267" t="s">
        <v>10</v>
      </c>
      <c r="B13" s="170" t="s">
        <v>10</v>
      </c>
      <c r="C13" s="170" t="s">
        <v>10</v>
      </c>
      <c r="D13" s="99" t="s">
        <v>278</v>
      </c>
      <c r="E13" s="33">
        <f t="shared" si="2"/>
        <v>3.25</v>
      </c>
      <c r="F13" s="100">
        <v>5</v>
      </c>
      <c r="G13" s="36">
        <f t="shared" si="3"/>
        <v>0</v>
      </c>
      <c r="H13" s="226" t="s">
        <v>10</v>
      </c>
    </row>
    <row r="14" spans="1:8" s="98" customFormat="1" ht="39.75" customHeight="1" thickBot="1">
      <c r="A14" s="267" t="s">
        <v>10</v>
      </c>
      <c r="B14" s="170" t="s">
        <v>10</v>
      </c>
      <c r="C14" s="170" t="s">
        <v>10</v>
      </c>
      <c r="D14" s="99" t="s">
        <v>279</v>
      </c>
      <c r="E14" s="33">
        <f t="shared" si="2"/>
        <v>3.25</v>
      </c>
      <c r="F14" s="100">
        <v>5</v>
      </c>
      <c r="G14" s="36">
        <f t="shared" si="3"/>
        <v>0</v>
      </c>
      <c r="H14" s="226" t="s">
        <v>10</v>
      </c>
    </row>
    <row r="15" spans="1:8" s="98" customFormat="1" ht="39.75" customHeight="1" thickBot="1">
      <c r="A15" s="267" t="s">
        <v>10</v>
      </c>
      <c r="B15" s="170" t="s">
        <v>10</v>
      </c>
      <c r="C15" s="170" t="s">
        <v>10</v>
      </c>
      <c r="D15" s="99" t="s">
        <v>30</v>
      </c>
      <c r="E15" s="33">
        <f t="shared" si="2"/>
        <v>1.9500000000000002</v>
      </c>
      <c r="F15" s="100">
        <v>3</v>
      </c>
      <c r="G15" s="36">
        <f t="shared" si="3"/>
        <v>0</v>
      </c>
      <c r="H15" s="226" t="s">
        <v>10</v>
      </c>
    </row>
    <row r="16" spans="1:8" s="98" customFormat="1" ht="39.75" customHeight="1" thickBot="1">
      <c r="A16" s="267" t="s">
        <v>10</v>
      </c>
      <c r="B16" s="170" t="s">
        <v>10</v>
      </c>
      <c r="C16" s="170" t="s">
        <v>10</v>
      </c>
      <c r="D16" s="99" t="s">
        <v>19</v>
      </c>
      <c r="E16" s="33">
        <f t="shared" si="2"/>
        <v>1.3</v>
      </c>
      <c r="F16" s="100">
        <v>2</v>
      </c>
      <c r="G16" s="36">
        <f t="shared" si="3"/>
        <v>0</v>
      </c>
      <c r="H16" s="226" t="s">
        <v>10</v>
      </c>
    </row>
    <row r="17" spans="1:8" s="98" customFormat="1" ht="39.75" customHeight="1" thickBot="1">
      <c r="A17" s="267" t="s">
        <v>10</v>
      </c>
      <c r="B17" s="170" t="s">
        <v>10</v>
      </c>
      <c r="C17" s="170" t="s">
        <v>10</v>
      </c>
      <c r="D17" s="99" t="s">
        <v>281</v>
      </c>
      <c r="E17" s="33">
        <f t="shared" si="2"/>
        <v>1.3</v>
      </c>
      <c r="F17" s="100">
        <v>2</v>
      </c>
      <c r="G17" s="36">
        <f t="shared" si="3"/>
        <v>0</v>
      </c>
      <c r="H17" s="226" t="s">
        <v>10</v>
      </c>
    </row>
    <row r="18" spans="1:8" s="98" customFormat="1" ht="39.75" customHeight="1" thickBot="1">
      <c r="A18" s="267" t="s">
        <v>10</v>
      </c>
      <c r="B18" s="170" t="s">
        <v>10</v>
      </c>
      <c r="C18" s="170" t="s">
        <v>10</v>
      </c>
      <c r="D18" s="99" t="s">
        <v>323</v>
      </c>
      <c r="E18" s="33">
        <f t="shared" si="2"/>
        <v>0.65</v>
      </c>
      <c r="F18" s="100">
        <v>1</v>
      </c>
      <c r="G18" s="36">
        <f t="shared" si="3"/>
        <v>0</v>
      </c>
      <c r="H18" s="226" t="s">
        <v>10</v>
      </c>
    </row>
    <row r="19" spans="1:8" s="98" customFormat="1" ht="39.75" customHeight="1" thickBot="1">
      <c r="A19" s="267" t="s">
        <v>10</v>
      </c>
      <c r="B19" s="170" t="s">
        <v>10</v>
      </c>
      <c r="C19" s="170" t="s">
        <v>10</v>
      </c>
      <c r="D19" s="99" t="s">
        <v>401</v>
      </c>
      <c r="E19" s="33">
        <f t="shared" si="2"/>
        <v>0.32500000000000001</v>
      </c>
      <c r="F19" s="100">
        <v>0.5</v>
      </c>
      <c r="G19" s="36">
        <f t="shared" si="3"/>
        <v>0</v>
      </c>
      <c r="H19" s="226" t="s">
        <v>10</v>
      </c>
    </row>
    <row r="20" spans="1:8" s="98" customFormat="1" ht="39.75" customHeight="1" thickBot="1">
      <c r="A20" s="267" t="s">
        <v>10</v>
      </c>
      <c r="B20" s="170" t="s">
        <v>10</v>
      </c>
      <c r="C20" s="170" t="s">
        <v>10</v>
      </c>
      <c r="D20" s="101" t="s">
        <v>13</v>
      </c>
      <c r="E20" s="50">
        <f t="shared" si="2"/>
        <v>0.13</v>
      </c>
      <c r="F20" s="102">
        <v>0.2</v>
      </c>
      <c r="G20" s="52">
        <f t="shared" si="3"/>
        <v>0</v>
      </c>
      <c r="H20" s="226" t="s">
        <v>10</v>
      </c>
    </row>
    <row r="21" spans="1:8" s="98" customFormat="1" ht="39.75" customHeight="1" thickBot="1">
      <c r="A21" s="267" t="s">
        <v>10</v>
      </c>
      <c r="B21" s="170" t="s">
        <v>10</v>
      </c>
      <c r="C21" s="170" t="s">
        <v>86</v>
      </c>
      <c r="D21" s="103" t="s">
        <v>286</v>
      </c>
      <c r="E21" s="37">
        <f t="shared" si="2"/>
        <v>9.75</v>
      </c>
      <c r="F21" s="104">
        <v>15</v>
      </c>
      <c r="G21" s="53">
        <f t="shared" si="3"/>
        <v>0</v>
      </c>
      <c r="H21" s="235" t="s">
        <v>311</v>
      </c>
    </row>
    <row r="22" spans="1:8" s="98" customFormat="1" ht="39.75" customHeight="1" thickBot="1">
      <c r="A22" s="267" t="s">
        <v>10</v>
      </c>
      <c r="B22" s="170" t="s">
        <v>10</v>
      </c>
      <c r="C22" s="170" t="s">
        <v>10</v>
      </c>
      <c r="D22" s="105" t="s">
        <v>87</v>
      </c>
      <c r="E22" s="33">
        <f t="shared" si="2"/>
        <v>5.2</v>
      </c>
      <c r="F22" s="100">
        <v>8</v>
      </c>
      <c r="G22" s="36">
        <f t="shared" si="3"/>
        <v>0</v>
      </c>
      <c r="H22" s="235" t="s">
        <v>10</v>
      </c>
    </row>
    <row r="23" spans="1:8" s="98" customFormat="1" ht="39.75" customHeight="1" thickBot="1">
      <c r="A23" s="267" t="s">
        <v>10</v>
      </c>
      <c r="B23" s="170" t="s">
        <v>10</v>
      </c>
      <c r="C23" s="170" t="s">
        <v>10</v>
      </c>
      <c r="D23" s="105" t="s">
        <v>22</v>
      </c>
      <c r="E23" s="33">
        <f t="shared" si="2"/>
        <v>1.3</v>
      </c>
      <c r="F23" s="100">
        <v>2</v>
      </c>
      <c r="G23" s="35">
        <f t="shared" si="3"/>
        <v>0</v>
      </c>
      <c r="H23" s="235" t="s">
        <v>10</v>
      </c>
    </row>
    <row r="24" spans="1:8" ht="39.75" customHeight="1" thickBot="1">
      <c r="A24" s="267" t="s">
        <v>10</v>
      </c>
      <c r="B24" s="170" t="s">
        <v>10</v>
      </c>
      <c r="C24" s="170" t="s">
        <v>10</v>
      </c>
      <c r="D24" s="105" t="s">
        <v>19</v>
      </c>
      <c r="E24" s="33">
        <f t="shared" si="2"/>
        <v>0.65</v>
      </c>
      <c r="F24" s="100">
        <v>1</v>
      </c>
      <c r="G24" s="35">
        <f t="shared" si="3"/>
        <v>0</v>
      </c>
      <c r="H24" s="235" t="s">
        <v>10</v>
      </c>
    </row>
    <row r="25" spans="1:8" ht="39.75" customHeight="1" thickBot="1">
      <c r="A25" s="267" t="s">
        <v>10</v>
      </c>
      <c r="B25" s="170" t="s">
        <v>10</v>
      </c>
      <c r="C25" s="170" t="s">
        <v>10</v>
      </c>
      <c r="D25" s="105" t="s">
        <v>30</v>
      </c>
      <c r="E25" s="33">
        <f t="shared" si="2"/>
        <v>0.32500000000000001</v>
      </c>
      <c r="F25" s="100">
        <v>0.5</v>
      </c>
      <c r="G25" s="35">
        <f t="shared" si="3"/>
        <v>0</v>
      </c>
      <c r="H25" s="235" t="s">
        <v>10</v>
      </c>
    </row>
    <row r="26" spans="1:8" ht="39.75" customHeight="1" thickBot="1">
      <c r="A26" s="267" t="s">
        <v>10</v>
      </c>
      <c r="B26" s="170" t="s">
        <v>10</v>
      </c>
      <c r="C26" s="170" t="s">
        <v>10</v>
      </c>
      <c r="D26" s="105" t="s">
        <v>323</v>
      </c>
      <c r="E26" s="33">
        <f t="shared" si="2"/>
        <v>0.32500000000000001</v>
      </c>
      <c r="F26" s="100">
        <v>0.5</v>
      </c>
      <c r="G26" s="36">
        <f t="shared" si="3"/>
        <v>0</v>
      </c>
      <c r="H26" s="235" t="s">
        <v>10</v>
      </c>
    </row>
    <row r="27" spans="1:8" ht="39.75" customHeight="1" thickBot="1">
      <c r="A27" s="267" t="s">
        <v>10</v>
      </c>
      <c r="B27" s="170" t="s">
        <v>10</v>
      </c>
      <c r="C27" s="170" t="s">
        <v>10</v>
      </c>
      <c r="D27" s="105" t="s">
        <v>13</v>
      </c>
      <c r="E27" s="33">
        <f t="shared" si="2"/>
        <v>0.32500000000000001</v>
      </c>
      <c r="F27" s="100">
        <v>0.5</v>
      </c>
      <c r="G27" s="36">
        <f t="shared" si="3"/>
        <v>0</v>
      </c>
      <c r="H27" s="235" t="s">
        <v>10</v>
      </c>
    </row>
    <row r="28" spans="1:8" ht="39.75" customHeight="1" thickBot="1">
      <c r="A28" s="267" t="s">
        <v>10</v>
      </c>
      <c r="B28" s="170" t="s">
        <v>10</v>
      </c>
      <c r="C28" s="170" t="s">
        <v>10</v>
      </c>
      <c r="D28" s="105" t="s">
        <v>14</v>
      </c>
      <c r="E28" s="33">
        <f t="shared" si="2"/>
        <v>0.13</v>
      </c>
      <c r="F28" s="100">
        <v>0.2</v>
      </c>
      <c r="G28" s="36">
        <f t="shared" si="3"/>
        <v>0</v>
      </c>
      <c r="H28" s="235" t="s">
        <v>10</v>
      </c>
    </row>
    <row r="29" spans="1:8" ht="39.75" customHeight="1" thickBot="1">
      <c r="A29" s="267" t="s">
        <v>10</v>
      </c>
      <c r="B29" s="170" t="s">
        <v>10</v>
      </c>
      <c r="C29" s="170" t="s">
        <v>10</v>
      </c>
      <c r="D29" s="106" t="s">
        <v>112</v>
      </c>
      <c r="E29" s="42">
        <f t="shared" si="2"/>
        <v>6.5000000000000002E-2</v>
      </c>
      <c r="F29" s="107">
        <v>0.1</v>
      </c>
      <c r="G29" s="44">
        <f t="shared" si="3"/>
        <v>0</v>
      </c>
      <c r="H29" s="235" t="s">
        <v>10</v>
      </c>
    </row>
    <row r="30" spans="1:8" ht="39.75" customHeight="1" thickBot="1">
      <c r="A30" s="267" t="s">
        <v>10</v>
      </c>
      <c r="B30" s="170" t="s">
        <v>10</v>
      </c>
      <c r="C30" s="108" t="s">
        <v>20</v>
      </c>
      <c r="D30" s="109" t="s">
        <v>79</v>
      </c>
      <c r="E30" s="23">
        <f t="shared" si="2"/>
        <v>13</v>
      </c>
      <c r="F30" s="110">
        <v>20</v>
      </c>
      <c r="G30" s="26">
        <f t="shared" si="3"/>
        <v>0</v>
      </c>
      <c r="H30" s="154"/>
    </row>
    <row r="31" spans="1:8" ht="39.75" customHeight="1" thickBot="1">
      <c r="A31" s="267" t="s">
        <v>10</v>
      </c>
      <c r="B31" s="170" t="s">
        <v>12</v>
      </c>
      <c r="C31" s="108" t="s">
        <v>16</v>
      </c>
      <c r="D31" s="112" t="s">
        <v>16</v>
      </c>
      <c r="E31" s="27">
        <f t="shared" si="2"/>
        <v>130</v>
      </c>
      <c r="F31" s="113">
        <v>200</v>
      </c>
      <c r="G31" s="55">
        <f t="shared" si="3"/>
        <v>0</v>
      </c>
      <c r="H31" s="122"/>
    </row>
    <row r="32" spans="1:8" ht="39.75" customHeight="1" thickBot="1">
      <c r="A32" s="271" t="s">
        <v>10</v>
      </c>
      <c r="B32" s="170" t="s">
        <v>10</v>
      </c>
      <c r="C32" s="108" t="s">
        <v>33</v>
      </c>
      <c r="D32" s="109" t="s">
        <v>88</v>
      </c>
      <c r="E32" s="23">
        <f t="shared" si="2"/>
        <v>26</v>
      </c>
      <c r="F32" s="110">
        <v>40</v>
      </c>
      <c r="G32" s="26">
        <f t="shared" si="3"/>
        <v>0</v>
      </c>
      <c r="H32" s="115" t="s">
        <v>373</v>
      </c>
    </row>
    <row r="203" spans="8:8">
      <c r="H203" s="276"/>
    </row>
    <row r="287" spans="8:8">
      <c r="H287" s="276"/>
    </row>
    <row r="324" spans="8:8">
      <c r="H324" s="276"/>
    </row>
    <row r="416" spans="8:8">
      <c r="H416" s="276"/>
    </row>
    <row r="441" spans="8:8">
      <c r="H441" s="276"/>
    </row>
  </sheetData>
  <mergeCells count="12">
    <mergeCell ref="A1:D2"/>
    <mergeCell ref="E1:E2"/>
    <mergeCell ref="H1:H2"/>
    <mergeCell ref="A4:A32"/>
    <mergeCell ref="B31:B32"/>
    <mergeCell ref="B5:B30"/>
    <mergeCell ref="C6:C11"/>
    <mergeCell ref="H6:H10"/>
    <mergeCell ref="C12:C20"/>
    <mergeCell ref="H12:H20"/>
    <mergeCell ref="C21:C29"/>
    <mergeCell ref="H21:H29"/>
  </mergeCells>
  <phoneticPr fontId="5" type="noConversion"/>
  <conditionalFormatting sqref="H21">
    <cfRule type="containsText" dxfId="0" priority="1" operator="containsText" text="만1">
      <formula>NOT(ISERROR(SEARCH("만1",H21)))</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1" man="1"/>
    <brk id="3" max="31"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586"/>
  <sheetViews>
    <sheetView showGridLines="0" view="pageBreakPreview" zoomScale="70" zoomScaleNormal="70" zoomScaleSheetLayoutView="70" workbookViewId="0">
      <selection sqref="A1:D2"/>
    </sheetView>
  </sheetViews>
  <sheetFormatPr defaultRowHeight="16.5"/>
  <cols>
    <col min="1" max="1" width="12.625" style="12" customWidth="1"/>
    <col min="2" max="2" width="12.625" style="7" customWidth="1"/>
    <col min="3" max="3" width="25.625" style="7" customWidth="1"/>
    <col min="4" max="4" width="40.625" style="7" customWidth="1"/>
    <col min="5" max="5" width="15.625" style="8" customWidth="1"/>
    <col min="6" max="6" width="15.625" style="9" customWidth="1"/>
    <col min="7" max="7" width="15.625" style="10" customWidth="1"/>
    <col min="8" max="8" width="80.625" style="13" customWidth="1"/>
    <col min="9" max="16384" width="9" style="14"/>
  </cols>
  <sheetData>
    <row r="1" spans="1:8" s="1" customFormat="1" ht="40.5" customHeight="1" thickBot="1">
      <c r="A1" s="190" t="str">
        <f>'레시피 '!A1:D2</f>
        <v>[2026년 5월 유아 일반형 레시피]</v>
      </c>
      <c r="B1" s="191"/>
      <c r="C1" s="191"/>
      <c r="D1" s="192"/>
      <c r="E1" s="237" t="s">
        <v>0</v>
      </c>
      <c r="F1" s="31" t="s">
        <v>66</v>
      </c>
      <c r="G1" s="5">
        <v>0</v>
      </c>
      <c r="H1" s="244"/>
    </row>
    <row r="2" spans="1:8" s="1" customFormat="1" ht="40.5" customHeight="1" thickBot="1">
      <c r="A2" s="278"/>
      <c r="B2" s="258"/>
      <c r="C2" s="258"/>
      <c r="D2" s="279"/>
      <c r="E2" s="238"/>
      <c r="F2" s="31" t="s">
        <v>67</v>
      </c>
      <c r="G2" s="6">
        <v>0</v>
      </c>
      <c r="H2" s="245"/>
    </row>
    <row r="3" spans="1:8" s="2" customFormat="1" ht="39.75" customHeight="1" thickBot="1">
      <c r="A3" s="11" t="s">
        <v>1</v>
      </c>
      <c r="B3" s="17" t="s">
        <v>2</v>
      </c>
      <c r="C3" s="16" t="s">
        <v>3</v>
      </c>
      <c r="D3" s="19" t="s">
        <v>6</v>
      </c>
      <c r="E3" s="20" t="s">
        <v>25</v>
      </c>
      <c r="F3" s="19" t="s">
        <v>24</v>
      </c>
      <c r="G3" s="21" t="s">
        <v>7</v>
      </c>
      <c r="H3" s="22" t="s">
        <v>8</v>
      </c>
    </row>
    <row r="4" spans="1:8" s="18" customFormat="1" ht="39.75" customHeight="1" thickBot="1">
      <c r="A4" s="239" t="s">
        <v>378</v>
      </c>
      <c r="B4" s="241" t="s">
        <v>9</v>
      </c>
      <c r="C4" s="241" t="s">
        <v>127</v>
      </c>
      <c r="D4" s="45" t="s">
        <v>128</v>
      </c>
      <c r="E4" s="46">
        <f t="shared" ref="E4:E25" si="0">F4*0.65</f>
        <v>13</v>
      </c>
      <c r="F4" s="47">
        <v>20</v>
      </c>
      <c r="G4" s="48">
        <f t="shared" ref="G4:G25" si="1">$G$1*E4+$G$2*F4</f>
        <v>0</v>
      </c>
      <c r="H4" s="242" t="s">
        <v>217</v>
      </c>
    </row>
    <row r="5" spans="1:8" s="18" customFormat="1" ht="39.75" customHeight="1" thickBot="1">
      <c r="A5" s="239" t="s">
        <v>10</v>
      </c>
      <c r="B5" s="247" t="s">
        <v>10</v>
      </c>
      <c r="C5" s="247" t="s">
        <v>10</v>
      </c>
      <c r="D5" s="41" t="s">
        <v>129</v>
      </c>
      <c r="E5" s="42">
        <f t="shared" si="0"/>
        <v>6.5</v>
      </c>
      <c r="F5" s="43">
        <v>10</v>
      </c>
      <c r="G5" s="44">
        <f t="shared" si="1"/>
        <v>0</v>
      </c>
      <c r="H5" s="249" t="s">
        <v>10</v>
      </c>
    </row>
    <row r="6" spans="1:8" s="18" customFormat="1" ht="39.75" customHeight="1" thickBot="1">
      <c r="A6" s="246" t="s">
        <v>10</v>
      </c>
      <c r="B6" s="241" t="s">
        <v>11</v>
      </c>
      <c r="C6" s="241" t="s">
        <v>130</v>
      </c>
      <c r="D6" s="71" t="s">
        <v>35</v>
      </c>
      <c r="E6" s="46">
        <f t="shared" si="0"/>
        <v>32.5</v>
      </c>
      <c r="F6" s="47">
        <v>50</v>
      </c>
      <c r="G6" s="48">
        <f t="shared" si="1"/>
        <v>0</v>
      </c>
      <c r="H6" s="250" t="s">
        <v>379</v>
      </c>
    </row>
    <row r="7" spans="1:8" s="18" customFormat="1" ht="39.75" customHeight="1" thickBot="1">
      <c r="A7" s="246" t="s">
        <v>10</v>
      </c>
      <c r="B7" s="241" t="s">
        <v>10</v>
      </c>
      <c r="C7" s="241" t="s">
        <v>10</v>
      </c>
      <c r="D7" s="62" t="s">
        <v>131</v>
      </c>
      <c r="E7" s="33">
        <f t="shared" si="0"/>
        <v>9.75</v>
      </c>
      <c r="F7" s="34">
        <v>15</v>
      </c>
      <c r="G7" s="35">
        <f t="shared" si="1"/>
        <v>0</v>
      </c>
      <c r="H7" s="243" t="s">
        <v>10</v>
      </c>
    </row>
    <row r="8" spans="1:8" s="18" customFormat="1" ht="39.75" customHeight="1" thickBot="1">
      <c r="A8" s="246" t="s">
        <v>10</v>
      </c>
      <c r="B8" s="241" t="s">
        <v>10</v>
      </c>
      <c r="C8" s="241" t="s">
        <v>10</v>
      </c>
      <c r="D8" s="62" t="s">
        <v>100</v>
      </c>
      <c r="E8" s="33">
        <f t="shared" si="0"/>
        <v>3.25</v>
      </c>
      <c r="F8" s="34">
        <v>5</v>
      </c>
      <c r="G8" s="36">
        <f t="shared" si="1"/>
        <v>0</v>
      </c>
      <c r="H8" s="243" t="s">
        <v>10</v>
      </c>
    </row>
    <row r="9" spans="1:8" s="18" customFormat="1" ht="39.75" customHeight="1" thickBot="1">
      <c r="A9" s="246" t="s">
        <v>10</v>
      </c>
      <c r="B9" s="241" t="s">
        <v>10</v>
      </c>
      <c r="C9" s="241" t="s">
        <v>10</v>
      </c>
      <c r="D9" s="62" t="s">
        <v>278</v>
      </c>
      <c r="E9" s="33">
        <f t="shared" si="0"/>
        <v>1.625</v>
      </c>
      <c r="F9" s="34">
        <v>2.5</v>
      </c>
      <c r="G9" s="36">
        <f t="shared" si="1"/>
        <v>0</v>
      </c>
      <c r="H9" s="243" t="s">
        <v>10</v>
      </c>
    </row>
    <row r="10" spans="1:8" s="18" customFormat="1" ht="39.75" customHeight="1" thickBot="1">
      <c r="A10" s="246" t="s">
        <v>10</v>
      </c>
      <c r="B10" s="241" t="s">
        <v>10</v>
      </c>
      <c r="C10" s="241" t="s">
        <v>10</v>
      </c>
      <c r="D10" s="62" t="s">
        <v>309</v>
      </c>
      <c r="E10" s="33">
        <f t="shared" si="0"/>
        <v>0.65</v>
      </c>
      <c r="F10" s="34">
        <v>1</v>
      </c>
      <c r="G10" s="36">
        <f t="shared" si="1"/>
        <v>0</v>
      </c>
      <c r="H10" s="243" t="s">
        <v>10</v>
      </c>
    </row>
    <row r="11" spans="1:8" s="18" customFormat="1" ht="39.75" customHeight="1" thickBot="1">
      <c r="A11" s="246" t="s">
        <v>10</v>
      </c>
      <c r="B11" s="241" t="s">
        <v>10</v>
      </c>
      <c r="C11" s="241" t="s">
        <v>10</v>
      </c>
      <c r="D11" s="62" t="s">
        <v>52</v>
      </c>
      <c r="E11" s="33">
        <f t="shared" si="0"/>
        <v>0.65</v>
      </c>
      <c r="F11" s="34">
        <v>1</v>
      </c>
      <c r="G11" s="36">
        <f t="shared" si="1"/>
        <v>0</v>
      </c>
      <c r="H11" s="243" t="s">
        <v>10</v>
      </c>
    </row>
    <row r="12" spans="1:8" s="18" customFormat="1" ht="39.75" customHeight="1" thickBot="1">
      <c r="A12" s="246" t="s">
        <v>10</v>
      </c>
      <c r="B12" s="241" t="s">
        <v>10</v>
      </c>
      <c r="C12" s="241" t="s">
        <v>10</v>
      </c>
      <c r="D12" s="62" t="s">
        <v>13</v>
      </c>
      <c r="E12" s="33">
        <f t="shared" si="0"/>
        <v>0.65</v>
      </c>
      <c r="F12" s="34">
        <v>1</v>
      </c>
      <c r="G12" s="36">
        <f t="shared" si="1"/>
        <v>0</v>
      </c>
      <c r="H12" s="243" t="s">
        <v>10</v>
      </c>
    </row>
    <row r="13" spans="1:8" s="18" customFormat="1" ht="39.75" customHeight="1" thickBot="1">
      <c r="A13" s="246" t="s">
        <v>10</v>
      </c>
      <c r="B13" s="241" t="s">
        <v>10</v>
      </c>
      <c r="C13" s="241" t="s">
        <v>10</v>
      </c>
      <c r="D13" s="62" t="s">
        <v>283</v>
      </c>
      <c r="E13" s="33">
        <f t="shared" si="0"/>
        <v>0.65</v>
      </c>
      <c r="F13" s="34">
        <v>1</v>
      </c>
      <c r="G13" s="36">
        <f t="shared" si="1"/>
        <v>0</v>
      </c>
      <c r="H13" s="243" t="s">
        <v>10</v>
      </c>
    </row>
    <row r="14" spans="1:8" s="18" customFormat="1" ht="39.75" customHeight="1" thickBot="1">
      <c r="A14" s="246" t="s">
        <v>10</v>
      </c>
      <c r="B14" s="241" t="s">
        <v>10</v>
      </c>
      <c r="C14" s="241" t="s">
        <v>10</v>
      </c>
      <c r="D14" s="62" t="s">
        <v>19</v>
      </c>
      <c r="E14" s="33">
        <f t="shared" si="0"/>
        <v>0.65</v>
      </c>
      <c r="F14" s="34">
        <v>1</v>
      </c>
      <c r="G14" s="36">
        <f t="shared" si="1"/>
        <v>0</v>
      </c>
      <c r="H14" s="243" t="s">
        <v>10</v>
      </c>
    </row>
    <row r="15" spans="1:8" s="18" customFormat="1" ht="39.75" customHeight="1" thickBot="1">
      <c r="A15" s="246" t="s">
        <v>10</v>
      </c>
      <c r="B15" s="241" t="s">
        <v>10</v>
      </c>
      <c r="C15" s="241" t="s">
        <v>10</v>
      </c>
      <c r="D15" s="62" t="s">
        <v>401</v>
      </c>
      <c r="E15" s="33">
        <f t="shared" si="0"/>
        <v>0.32500000000000001</v>
      </c>
      <c r="F15" s="34">
        <v>0.5</v>
      </c>
      <c r="G15" s="36">
        <f t="shared" si="1"/>
        <v>0</v>
      </c>
      <c r="H15" s="243" t="s">
        <v>10</v>
      </c>
    </row>
    <row r="16" spans="1:8" s="18" customFormat="1" ht="39.75" customHeight="1" thickBot="1">
      <c r="A16" s="246" t="s">
        <v>10</v>
      </c>
      <c r="B16" s="241" t="s">
        <v>10</v>
      </c>
      <c r="C16" s="241" t="s">
        <v>10</v>
      </c>
      <c r="D16" s="65" t="s">
        <v>14</v>
      </c>
      <c r="E16" s="42">
        <f t="shared" si="0"/>
        <v>0.32500000000000001</v>
      </c>
      <c r="F16" s="43">
        <v>0.5</v>
      </c>
      <c r="G16" s="44">
        <f t="shared" si="1"/>
        <v>0</v>
      </c>
      <c r="H16" s="243" t="s">
        <v>10</v>
      </c>
    </row>
    <row r="17" spans="1:8" s="18" customFormat="1" ht="39.75" customHeight="1" thickBot="1">
      <c r="A17" s="246" t="s">
        <v>10</v>
      </c>
      <c r="B17" s="241" t="s">
        <v>10</v>
      </c>
      <c r="C17" s="241" t="s">
        <v>132</v>
      </c>
      <c r="D17" s="69" t="s">
        <v>287</v>
      </c>
      <c r="E17" s="46">
        <f t="shared" si="0"/>
        <v>22.75</v>
      </c>
      <c r="F17" s="47">
        <v>35</v>
      </c>
      <c r="G17" s="48">
        <f t="shared" si="1"/>
        <v>0</v>
      </c>
      <c r="H17" s="242" t="s">
        <v>400</v>
      </c>
    </row>
    <row r="18" spans="1:8" s="18" customFormat="1" ht="39.75" customHeight="1" thickBot="1">
      <c r="A18" s="246" t="s">
        <v>10</v>
      </c>
      <c r="B18" s="241" t="s">
        <v>10</v>
      </c>
      <c r="C18" s="241" t="s">
        <v>10</v>
      </c>
      <c r="D18" s="32" t="s">
        <v>71</v>
      </c>
      <c r="E18" s="33">
        <f t="shared" si="0"/>
        <v>3.25</v>
      </c>
      <c r="F18" s="34">
        <v>5</v>
      </c>
      <c r="G18" s="36">
        <f t="shared" si="1"/>
        <v>0</v>
      </c>
      <c r="H18" s="242" t="s">
        <v>10</v>
      </c>
    </row>
    <row r="19" spans="1:8" s="18" customFormat="1" ht="39.75" customHeight="1" thickBot="1">
      <c r="A19" s="246" t="s">
        <v>10</v>
      </c>
      <c r="B19" s="241" t="s">
        <v>10</v>
      </c>
      <c r="C19" s="241" t="s">
        <v>10</v>
      </c>
      <c r="D19" s="32" t="s">
        <v>95</v>
      </c>
      <c r="E19" s="33">
        <f t="shared" si="0"/>
        <v>3.25</v>
      </c>
      <c r="F19" s="34">
        <v>5</v>
      </c>
      <c r="G19" s="36">
        <f t="shared" si="1"/>
        <v>0</v>
      </c>
      <c r="H19" s="242" t="s">
        <v>10</v>
      </c>
    </row>
    <row r="20" spans="1:8" s="18" customFormat="1" ht="39.75" customHeight="1" thickBot="1">
      <c r="A20" s="246" t="s">
        <v>10</v>
      </c>
      <c r="B20" s="241" t="s">
        <v>10</v>
      </c>
      <c r="C20" s="241" t="s">
        <v>10</v>
      </c>
      <c r="D20" s="32" t="s">
        <v>19</v>
      </c>
      <c r="E20" s="33">
        <f t="shared" si="0"/>
        <v>3.25</v>
      </c>
      <c r="F20" s="34">
        <v>5</v>
      </c>
      <c r="G20" s="36">
        <f t="shared" si="1"/>
        <v>0</v>
      </c>
      <c r="H20" s="242" t="s">
        <v>10</v>
      </c>
    </row>
    <row r="21" spans="1:8" ht="39.75" customHeight="1" thickBot="1">
      <c r="A21" s="246" t="s">
        <v>10</v>
      </c>
      <c r="B21" s="241" t="s">
        <v>10</v>
      </c>
      <c r="C21" s="241" t="s">
        <v>10</v>
      </c>
      <c r="D21" s="32" t="s">
        <v>114</v>
      </c>
      <c r="E21" s="33">
        <f t="shared" si="0"/>
        <v>1.9500000000000002</v>
      </c>
      <c r="F21" s="34">
        <v>3</v>
      </c>
      <c r="G21" s="36">
        <f t="shared" si="1"/>
        <v>0</v>
      </c>
      <c r="H21" s="242" t="s">
        <v>10</v>
      </c>
    </row>
    <row r="22" spans="1:8" ht="39.75" customHeight="1" thickBot="1">
      <c r="A22" s="246" t="s">
        <v>10</v>
      </c>
      <c r="B22" s="241" t="s">
        <v>10</v>
      </c>
      <c r="C22" s="241" t="s">
        <v>10</v>
      </c>
      <c r="D22" s="49" t="s">
        <v>14</v>
      </c>
      <c r="E22" s="50">
        <f t="shared" si="0"/>
        <v>6.5000000000000002E-2</v>
      </c>
      <c r="F22" s="51">
        <v>0.1</v>
      </c>
      <c r="G22" s="52">
        <f t="shared" si="1"/>
        <v>0</v>
      </c>
      <c r="H22" s="242" t="s">
        <v>10</v>
      </c>
    </row>
    <row r="23" spans="1:8" ht="39.75" customHeight="1" thickBot="1">
      <c r="A23" s="246" t="s">
        <v>10</v>
      </c>
      <c r="B23" s="241" t="s">
        <v>10</v>
      </c>
      <c r="C23" s="74" t="s">
        <v>20</v>
      </c>
      <c r="D23" s="78" t="s">
        <v>79</v>
      </c>
      <c r="E23" s="25">
        <f t="shared" si="0"/>
        <v>13</v>
      </c>
      <c r="F23" s="59">
        <v>20</v>
      </c>
      <c r="G23" s="29">
        <f t="shared" si="1"/>
        <v>0</v>
      </c>
      <c r="H23" s="75"/>
    </row>
    <row r="24" spans="1:8" ht="39.75" customHeight="1" thickBot="1">
      <c r="A24" s="239" t="s">
        <v>10</v>
      </c>
      <c r="B24" s="248" t="s">
        <v>12</v>
      </c>
      <c r="C24" s="76" t="s">
        <v>16</v>
      </c>
      <c r="D24" s="73" t="s">
        <v>16</v>
      </c>
      <c r="E24" s="27">
        <f t="shared" si="0"/>
        <v>130</v>
      </c>
      <c r="F24" s="54">
        <v>200</v>
      </c>
      <c r="G24" s="55">
        <f t="shared" si="1"/>
        <v>0</v>
      </c>
      <c r="H24" s="81"/>
    </row>
    <row r="25" spans="1:8" ht="39.75" customHeight="1" thickBot="1">
      <c r="A25" s="240" t="s">
        <v>10</v>
      </c>
      <c r="B25" s="241" t="s">
        <v>10</v>
      </c>
      <c r="C25" s="74" t="s">
        <v>38</v>
      </c>
      <c r="D25" s="39" t="s">
        <v>60</v>
      </c>
      <c r="E25" s="23">
        <f t="shared" si="0"/>
        <v>65</v>
      </c>
      <c r="F25" s="40">
        <v>100</v>
      </c>
      <c r="G25" s="26">
        <f t="shared" si="1"/>
        <v>0</v>
      </c>
      <c r="H25" s="66"/>
    </row>
    <row r="26" spans="1:8" ht="39.75" customHeight="1"/>
    <row r="348" spans="8:8">
      <c r="H348" s="15"/>
    </row>
    <row r="432" spans="8:8">
      <c r="H432" s="15"/>
    </row>
    <row r="469" spans="8:8">
      <c r="H469" s="15"/>
    </row>
    <row r="561" spans="8:8">
      <c r="H561" s="15"/>
    </row>
    <row r="586" spans="8:8">
      <c r="H586" s="15"/>
    </row>
  </sheetData>
  <mergeCells count="13">
    <mergeCell ref="A1:D2"/>
    <mergeCell ref="E1:E2"/>
    <mergeCell ref="H1:H2"/>
    <mergeCell ref="A4:A25"/>
    <mergeCell ref="B4:B5"/>
    <mergeCell ref="C4:C5"/>
    <mergeCell ref="B24:B25"/>
    <mergeCell ref="H4:H5"/>
    <mergeCell ref="B6:B23"/>
    <mergeCell ref="C6:C16"/>
    <mergeCell ref="H6:H16"/>
    <mergeCell ref="C17:C22"/>
    <mergeCell ref="H17:H22"/>
  </mergeCells>
  <phoneticPr fontId="5"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4" man="1"/>
    <brk id="3" max="24"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2026-04-03T04:12:32Z</cp:lastPrinted>
  <dcterms:created xsi:type="dcterms:W3CDTF">2022-06-09T07:44:46Z</dcterms:created>
  <dcterms:modified xsi:type="dcterms:W3CDTF">2026-04-14T05:25:20Z</dcterms:modified>
</cp:coreProperties>
</file>